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65" windowWidth="20115" windowHeight="8145" firstSheet="5" activeTab="5"/>
  </bookViews>
  <sheets>
    <sheet name="Treatments" sheetId="1" r:id="rId1"/>
    <sheet name="FInal GSA" sheetId="2" r:id="rId2"/>
    <sheet name="OM and silt mass " sheetId="5" r:id="rId3"/>
    <sheet name="Order of facies" sheetId="3" r:id="rId4"/>
    <sheet name="Totals" sheetId="4" r:id="rId5"/>
    <sheet name="Grain size data" sheetId="7" r:id="rId6"/>
  </sheets>
  <calcPr calcId="145621"/>
</workbook>
</file>

<file path=xl/calcChain.xml><?xml version="1.0" encoding="utf-8"?>
<calcChain xmlns="http://schemas.openxmlformats.org/spreadsheetml/2006/main">
  <c r="B39" i="7" l="1"/>
  <c r="B38" i="7"/>
  <c r="B37" i="7"/>
  <c r="D36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L3" i="4" l="1"/>
  <c r="M3" i="4"/>
  <c r="AM3" i="4"/>
  <c r="AN3" i="4"/>
  <c r="AO3" i="4"/>
  <c r="AP3" i="4"/>
  <c r="AQ3" i="4"/>
  <c r="L4" i="4"/>
  <c r="M4" i="4"/>
  <c r="AM4" i="4"/>
  <c r="AN4" i="4"/>
  <c r="AO4" i="4"/>
  <c r="AP4" i="4"/>
  <c r="AQ4" i="4"/>
  <c r="L5" i="4"/>
  <c r="M5" i="4"/>
  <c r="AM5" i="4"/>
  <c r="AN5" i="4"/>
  <c r="AO5" i="4"/>
  <c r="AP5" i="4"/>
  <c r="AQ5" i="4"/>
  <c r="L6" i="4"/>
  <c r="M6" i="4"/>
  <c r="AM6" i="4"/>
  <c r="AN6" i="4"/>
  <c r="AO6" i="4"/>
  <c r="AP6" i="4"/>
  <c r="AQ6" i="4"/>
  <c r="L7" i="4"/>
  <c r="M7" i="4"/>
  <c r="AM7" i="4"/>
  <c r="AN7" i="4"/>
  <c r="AO7" i="4"/>
  <c r="AP7" i="4"/>
  <c r="AQ7" i="4"/>
  <c r="L8" i="4"/>
  <c r="M8" i="4"/>
  <c r="AM8" i="4"/>
  <c r="AN8" i="4"/>
  <c r="AO8" i="4"/>
  <c r="AP8" i="4"/>
  <c r="AQ8" i="4"/>
  <c r="L9" i="4"/>
  <c r="M9" i="4"/>
  <c r="AM9" i="4"/>
  <c r="AN9" i="4"/>
  <c r="AO9" i="4"/>
  <c r="AP9" i="4"/>
  <c r="AQ9" i="4"/>
  <c r="L10" i="4"/>
  <c r="AM10" i="4"/>
  <c r="AN10" i="4"/>
  <c r="AO10" i="4"/>
  <c r="AP10" i="4"/>
  <c r="AQ10" i="4"/>
  <c r="L11" i="4"/>
  <c r="AM11" i="4"/>
  <c r="AN11" i="4"/>
  <c r="AO11" i="4"/>
  <c r="AP11" i="4"/>
  <c r="AQ11" i="4"/>
  <c r="E48" i="3"/>
  <c r="C11" i="4" s="1"/>
  <c r="F48" i="3"/>
  <c r="D11" i="4" s="1"/>
  <c r="G48" i="3"/>
  <c r="E11" i="4" s="1"/>
  <c r="H48" i="3"/>
  <c r="F11" i="4" s="1"/>
  <c r="I48" i="3"/>
  <c r="G11" i="4" s="1"/>
  <c r="J48" i="3"/>
  <c r="H11" i="4" s="1"/>
  <c r="K48" i="3"/>
  <c r="I11" i="4" s="1"/>
  <c r="J11" i="4"/>
  <c r="K11" i="4"/>
  <c r="AC48" i="3"/>
  <c r="M11" i="4" s="1"/>
  <c r="AD48" i="3"/>
  <c r="N11" i="4" s="1"/>
  <c r="AE48" i="3"/>
  <c r="O11" i="4" s="1"/>
  <c r="AF48" i="3"/>
  <c r="P11" i="4" s="1"/>
  <c r="AG48" i="3"/>
  <c r="Q11" i="4" s="1"/>
  <c r="AH48" i="3"/>
  <c r="R11" i="4" s="1"/>
  <c r="AI48" i="3"/>
  <c r="S11" i="4" s="1"/>
  <c r="AJ48" i="3"/>
  <c r="T11" i="4" s="1"/>
  <c r="AK48" i="3"/>
  <c r="U11" i="4" s="1"/>
  <c r="AL48" i="3"/>
  <c r="V11" i="4" s="1"/>
  <c r="AM48" i="3"/>
  <c r="W11" i="4" s="1"/>
  <c r="AN48" i="3"/>
  <c r="X11" i="4" s="1"/>
  <c r="AO48" i="3"/>
  <c r="Y11" i="4" s="1"/>
  <c r="AP48" i="3"/>
  <c r="Z11" i="4" s="1"/>
  <c r="AQ48" i="3"/>
  <c r="AA11" i="4" s="1"/>
  <c r="AR48" i="3"/>
  <c r="AB11" i="4" s="1"/>
  <c r="AS48" i="3"/>
  <c r="AC11" i="4" s="1"/>
  <c r="AT48" i="3"/>
  <c r="AD11" i="4" s="1"/>
  <c r="AU48" i="3"/>
  <c r="AE11" i="4" s="1"/>
  <c r="AV48" i="3"/>
  <c r="AF11" i="4" s="1"/>
  <c r="AW48" i="3"/>
  <c r="AG11" i="4" s="1"/>
  <c r="AX48" i="3"/>
  <c r="AH11" i="4" s="1"/>
  <c r="AY48" i="3"/>
  <c r="AI11" i="4" s="1"/>
  <c r="AZ48" i="3"/>
  <c r="AK11" i="4" s="1"/>
  <c r="BA48" i="3"/>
  <c r="AL11" i="4" s="1"/>
  <c r="E43" i="3"/>
  <c r="C10" i="4" s="1"/>
  <c r="F43" i="3"/>
  <c r="D10" i="4" s="1"/>
  <c r="G43" i="3"/>
  <c r="E10" i="4" s="1"/>
  <c r="H43" i="3"/>
  <c r="F10" i="4" s="1"/>
  <c r="I43" i="3"/>
  <c r="G10" i="4" s="1"/>
  <c r="J43" i="3"/>
  <c r="H10" i="4" s="1"/>
  <c r="I10" i="4"/>
  <c r="J10" i="4"/>
  <c r="K10" i="4"/>
  <c r="AC43" i="3"/>
  <c r="M10" i="4" s="1"/>
  <c r="AD43" i="3"/>
  <c r="N10" i="4" s="1"/>
  <c r="AE43" i="3"/>
  <c r="O10" i="4" s="1"/>
  <c r="AF43" i="3"/>
  <c r="P10" i="4" s="1"/>
  <c r="AG43" i="3"/>
  <c r="Q10" i="4" s="1"/>
  <c r="AH43" i="3"/>
  <c r="R10" i="4" s="1"/>
  <c r="AI43" i="3"/>
  <c r="S10" i="4" s="1"/>
  <c r="AJ43" i="3"/>
  <c r="T10" i="4" s="1"/>
  <c r="AK43" i="3"/>
  <c r="U10" i="4" s="1"/>
  <c r="AL43" i="3"/>
  <c r="V10" i="4" s="1"/>
  <c r="AM43" i="3"/>
  <c r="W10" i="4" s="1"/>
  <c r="AN43" i="3"/>
  <c r="X10" i="4" s="1"/>
  <c r="AO43" i="3"/>
  <c r="Y10" i="4" s="1"/>
  <c r="AP43" i="3"/>
  <c r="Z10" i="4" s="1"/>
  <c r="AQ43" i="3"/>
  <c r="AA10" i="4" s="1"/>
  <c r="AR43" i="3"/>
  <c r="AB10" i="4" s="1"/>
  <c r="AS43" i="3"/>
  <c r="AC10" i="4" s="1"/>
  <c r="AT43" i="3"/>
  <c r="AD10" i="4" s="1"/>
  <c r="AU43" i="3"/>
  <c r="AE10" i="4" s="1"/>
  <c r="AV43" i="3"/>
  <c r="AF10" i="4" s="1"/>
  <c r="AW43" i="3"/>
  <c r="AG10" i="4" s="1"/>
  <c r="AX43" i="3"/>
  <c r="AH10" i="4" s="1"/>
  <c r="AY43" i="3"/>
  <c r="AI10" i="4" s="1"/>
  <c r="AZ43" i="3"/>
  <c r="AK10" i="4" s="1"/>
  <c r="BA43" i="3"/>
  <c r="AL10" i="4" s="1"/>
  <c r="E38" i="3"/>
  <c r="C9" i="4" s="1"/>
  <c r="F38" i="3"/>
  <c r="D9" i="4" s="1"/>
  <c r="G38" i="3"/>
  <c r="E9" i="4" s="1"/>
  <c r="H38" i="3"/>
  <c r="F9" i="4" s="1"/>
  <c r="I38" i="3"/>
  <c r="G9" i="4" s="1"/>
  <c r="J38" i="3"/>
  <c r="H9" i="4" s="1"/>
  <c r="I9" i="4"/>
  <c r="J9" i="4"/>
  <c r="K9" i="4"/>
  <c r="AE38" i="3"/>
  <c r="N9" i="4" s="1"/>
  <c r="AF38" i="3"/>
  <c r="O9" i="4" s="1"/>
  <c r="AG38" i="3"/>
  <c r="P9" i="4" s="1"/>
  <c r="AH38" i="3"/>
  <c r="Q9" i="4" s="1"/>
  <c r="AI38" i="3"/>
  <c r="R9" i="4" s="1"/>
  <c r="AJ38" i="3"/>
  <c r="S9" i="4" s="1"/>
  <c r="AK38" i="3"/>
  <c r="T9" i="4" s="1"/>
  <c r="AL38" i="3"/>
  <c r="U9" i="4" s="1"/>
  <c r="AM38" i="3"/>
  <c r="V9" i="4" s="1"/>
  <c r="AN38" i="3"/>
  <c r="W9" i="4" s="1"/>
  <c r="AO38" i="3"/>
  <c r="X9" i="4" s="1"/>
  <c r="AP38" i="3"/>
  <c r="Y9" i="4" s="1"/>
  <c r="AQ38" i="3"/>
  <c r="Z9" i="4" s="1"/>
  <c r="AR38" i="3"/>
  <c r="AA9" i="4" s="1"/>
  <c r="AS38" i="3"/>
  <c r="AB9" i="4" s="1"/>
  <c r="AT38" i="3"/>
  <c r="AC9" i="4" s="1"/>
  <c r="AU38" i="3"/>
  <c r="AD9" i="4" s="1"/>
  <c r="AV38" i="3"/>
  <c r="AE9" i="4" s="1"/>
  <c r="AW38" i="3"/>
  <c r="AF9" i="4" s="1"/>
  <c r="AX38" i="3"/>
  <c r="AG9" i="4" s="1"/>
  <c r="AY38" i="3"/>
  <c r="AH9" i="4" s="1"/>
  <c r="AZ38" i="3"/>
  <c r="AI9" i="4" s="1"/>
  <c r="BA38" i="3"/>
  <c r="AK9" i="4" s="1"/>
  <c r="BB38" i="3"/>
  <c r="AL9" i="4" s="1"/>
  <c r="E33" i="3"/>
  <c r="C8" i="4" s="1"/>
  <c r="F33" i="3"/>
  <c r="D8" i="4" s="1"/>
  <c r="G33" i="3"/>
  <c r="E8" i="4" s="1"/>
  <c r="H33" i="3"/>
  <c r="F8" i="4" s="1"/>
  <c r="I33" i="3"/>
  <c r="G8" i="4" s="1"/>
  <c r="J33" i="3"/>
  <c r="H8" i="4" s="1"/>
  <c r="I8" i="4"/>
  <c r="J8" i="4"/>
  <c r="K8" i="4"/>
  <c r="AE33" i="3"/>
  <c r="N8" i="4" s="1"/>
  <c r="AF33" i="3"/>
  <c r="O8" i="4" s="1"/>
  <c r="AG33" i="3"/>
  <c r="P8" i="4" s="1"/>
  <c r="AH33" i="3"/>
  <c r="Q8" i="4" s="1"/>
  <c r="AI33" i="3"/>
  <c r="R8" i="4" s="1"/>
  <c r="AJ33" i="3"/>
  <c r="S8" i="4" s="1"/>
  <c r="AK33" i="3"/>
  <c r="T8" i="4" s="1"/>
  <c r="AL33" i="3"/>
  <c r="U8" i="4" s="1"/>
  <c r="AM33" i="3"/>
  <c r="V8" i="4" s="1"/>
  <c r="AN33" i="3"/>
  <c r="W8" i="4" s="1"/>
  <c r="AO33" i="3"/>
  <c r="X8" i="4" s="1"/>
  <c r="AP33" i="3"/>
  <c r="Y8" i="4" s="1"/>
  <c r="AQ33" i="3"/>
  <c r="Z8" i="4" s="1"/>
  <c r="AR33" i="3"/>
  <c r="AA8" i="4" s="1"/>
  <c r="AS33" i="3"/>
  <c r="AB8" i="4" s="1"/>
  <c r="AT33" i="3"/>
  <c r="AC8" i="4" s="1"/>
  <c r="AU33" i="3"/>
  <c r="AD8" i="4" s="1"/>
  <c r="AV33" i="3"/>
  <c r="AE8" i="4" s="1"/>
  <c r="AW33" i="3"/>
  <c r="AF8" i="4" s="1"/>
  <c r="AX33" i="3"/>
  <c r="AG8" i="4" s="1"/>
  <c r="AY33" i="3"/>
  <c r="AH8" i="4" s="1"/>
  <c r="AZ33" i="3"/>
  <c r="AI8" i="4" s="1"/>
  <c r="BA33" i="3"/>
  <c r="AK8" i="4" s="1"/>
  <c r="BB33" i="3"/>
  <c r="AL8" i="4" s="1"/>
  <c r="E28" i="3"/>
  <c r="C7" i="4" s="1"/>
  <c r="F28" i="3"/>
  <c r="D7" i="4" s="1"/>
  <c r="G28" i="3"/>
  <c r="E7" i="4" s="1"/>
  <c r="H28" i="3"/>
  <c r="F7" i="4" s="1"/>
  <c r="I28" i="3"/>
  <c r="G7" i="4" s="1"/>
  <c r="J28" i="3"/>
  <c r="H7" i="4" s="1"/>
  <c r="I7" i="4"/>
  <c r="J7" i="4"/>
  <c r="K7" i="4"/>
  <c r="AE28" i="3"/>
  <c r="N7" i="4" s="1"/>
  <c r="AF28" i="3"/>
  <c r="O7" i="4" s="1"/>
  <c r="AG28" i="3"/>
  <c r="P7" i="4" s="1"/>
  <c r="AH28" i="3"/>
  <c r="Q7" i="4" s="1"/>
  <c r="AI28" i="3"/>
  <c r="R7" i="4" s="1"/>
  <c r="AJ28" i="3"/>
  <c r="S7" i="4" s="1"/>
  <c r="AK28" i="3"/>
  <c r="T7" i="4" s="1"/>
  <c r="AL28" i="3"/>
  <c r="U7" i="4" s="1"/>
  <c r="AM28" i="3"/>
  <c r="V7" i="4" s="1"/>
  <c r="AN28" i="3"/>
  <c r="W7" i="4" s="1"/>
  <c r="AO28" i="3"/>
  <c r="X7" i="4" s="1"/>
  <c r="AP28" i="3"/>
  <c r="Y7" i="4" s="1"/>
  <c r="AQ28" i="3"/>
  <c r="Z7" i="4" s="1"/>
  <c r="AR28" i="3"/>
  <c r="AA7" i="4" s="1"/>
  <c r="AS28" i="3"/>
  <c r="AB7" i="4" s="1"/>
  <c r="AT28" i="3"/>
  <c r="AC7" i="4" s="1"/>
  <c r="AU28" i="3"/>
  <c r="AD7" i="4" s="1"/>
  <c r="AV28" i="3"/>
  <c r="AE7" i="4" s="1"/>
  <c r="AW28" i="3"/>
  <c r="AF7" i="4" s="1"/>
  <c r="AX28" i="3"/>
  <c r="AG7" i="4" s="1"/>
  <c r="AY28" i="3"/>
  <c r="AH7" i="4" s="1"/>
  <c r="AZ28" i="3"/>
  <c r="AI7" i="4" s="1"/>
  <c r="BA28" i="3"/>
  <c r="AK7" i="4" s="1"/>
  <c r="BB28" i="3"/>
  <c r="AL7" i="4" s="1"/>
  <c r="E23" i="3"/>
  <c r="C6" i="4" s="1"/>
  <c r="F23" i="3"/>
  <c r="D6" i="4" s="1"/>
  <c r="G23" i="3"/>
  <c r="E6" i="4" s="1"/>
  <c r="H23" i="3"/>
  <c r="F6" i="4" s="1"/>
  <c r="I23" i="3"/>
  <c r="G6" i="4" s="1"/>
  <c r="J23" i="3"/>
  <c r="H6" i="4" s="1"/>
  <c r="I6" i="4"/>
  <c r="J6" i="4"/>
  <c r="K6" i="4"/>
  <c r="AE23" i="3"/>
  <c r="N6" i="4" s="1"/>
  <c r="AF23" i="3"/>
  <c r="O6" i="4" s="1"/>
  <c r="AG23" i="3"/>
  <c r="P6" i="4" s="1"/>
  <c r="AH23" i="3"/>
  <c r="Q6" i="4" s="1"/>
  <c r="AI23" i="3"/>
  <c r="R6" i="4" s="1"/>
  <c r="AJ23" i="3"/>
  <c r="S6" i="4" s="1"/>
  <c r="AK23" i="3"/>
  <c r="T6" i="4" s="1"/>
  <c r="AL23" i="3"/>
  <c r="U6" i="4" s="1"/>
  <c r="AM23" i="3"/>
  <c r="V6" i="4" s="1"/>
  <c r="AN23" i="3"/>
  <c r="W6" i="4" s="1"/>
  <c r="AO23" i="3"/>
  <c r="X6" i="4" s="1"/>
  <c r="AP23" i="3"/>
  <c r="Y6" i="4" s="1"/>
  <c r="AQ23" i="3"/>
  <c r="Z6" i="4" s="1"/>
  <c r="AR23" i="3"/>
  <c r="AA6" i="4" s="1"/>
  <c r="AS23" i="3"/>
  <c r="AB6" i="4" s="1"/>
  <c r="AT23" i="3"/>
  <c r="AC6" i="4" s="1"/>
  <c r="AU23" i="3"/>
  <c r="AD6" i="4" s="1"/>
  <c r="AV23" i="3"/>
  <c r="AE6" i="4" s="1"/>
  <c r="AW23" i="3"/>
  <c r="AF6" i="4" s="1"/>
  <c r="AX23" i="3"/>
  <c r="AG6" i="4" s="1"/>
  <c r="AY23" i="3"/>
  <c r="AH6" i="4" s="1"/>
  <c r="AZ23" i="3"/>
  <c r="AI6" i="4" s="1"/>
  <c r="BA23" i="3"/>
  <c r="AK6" i="4" s="1"/>
  <c r="BB23" i="3"/>
  <c r="AL6" i="4" s="1"/>
  <c r="E17" i="3"/>
  <c r="C5" i="4" s="1"/>
  <c r="F17" i="3"/>
  <c r="D5" i="4" s="1"/>
  <c r="G17" i="3"/>
  <c r="E5" i="4" s="1"/>
  <c r="H17" i="3"/>
  <c r="F5" i="4" s="1"/>
  <c r="I17" i="3"/>
  <c r="G5" i="4" s="1"/>
  <c r="J17" i="3"/>
  <c r="H5" i="4" s="1"/>
  <c r="I5" i="4"/>
  <c r="J5" i="4"/>
  <c r="K5" i="4"/>
  <c r="AE17" i="3"/>
  <c r="N5" i="4" s="1"/>
  <c r="AF17" i="3"/>
  <c r="O5" i="4" s="1"/>
  <c r="AG17" i="3"/>
  <c r="P5" i="4" s="1"/>
  <c r="AH17" i="3"/>
  <c r="Q5" i="4" s="1"/>
  <c r="AI17" i="3"/>
  <c r="R5" i="4" s="1"/>
  <c r="AJ17" i="3"/>
  <c r="S5" i="4" s="1"/>
  <c r="AK17" i="3"/>
  <c r="T5" i="4" s="1"/>
  <c r="AL17" i="3"/>
  <c r="U5" i="4" s="1"/>
  <c r="AM17" i="3"/>
  <c r="V5" i="4" s="1"/>
  <c r="AN17" i="3"/>
  <c r="W5" i="4" s="1"/>
  <c r="AO17" i="3"/>
  <c r="X5" i="4" s="1"/>
  <c r="AP17" i="3"/>
  <c r="Y5" i="4" s="1"/>
  <c r="AQ17" i="3"/>
  <c r="Z5" i="4" s="1"/>
  <c r="AR17" i="3"/>
  <c r="AA5" i="4" s="1"/>
  <c r="AS17" i="3"/>
  <c r="AB5" i="4" s="1"/>
  <c r="AT17" i="3"/>
  <c r="AC5" i="4" s="1"/>
  <c r="AU17" i="3"/>
  <c r="AD5" i="4" s="1"/>
  <c r="AV17" i="3"/>
  <c r="AE5" i="4" s="1"/>
  <c r="AW17" i="3"/>
  <c r="AF5" i="4" s="1"/>
  <c r="AX17" i="3"/>
  <c r="AG5" i="4" s="1"/>
  <c r="AY17" i="3"/>
  <c r="AH5" i="4" s="1"/>
  <c r="AZ17" i="3"/>
  <c r="AI5" i="4" s="1"/>
  <c r="BA17" i="3"/>
  <c r="AK5" i="4" s="1"/>
  <c r="BB17" i="3"/>
  <c r="AL5" i="4" s="1"/>
  <c r="E14" i="3"/>
  <c r="C4" i="4" s="1"/>
  <c r="F14" i="3"/>
  <c r="D4" i="4" s="1"/>
  <c r="G14" i="3"/>
  <c r="E4" i="4" s="1"/>
  <c r="H14" i="3"/>
  <c r="F4" i="4" s="1"/>
  <c r="I14" i="3"/>
  <c r="G4" i="4" s="1"/>
  <c r="J14" i="3"/>
  <c r="H4" i="4" s="1"/>
  <c r="I4" i="4"/>
  <c r="J4" i="4"/>
  <c r="K4" i="4"/>
  <c r="N4" i="4"/>
  <c r="AF14" i="3"/>
  <c r="O4" i="4" s="1"/>
  <c r="AG14" i="3"/>
  <c r="P4" i="4" s="1"/>
  <c r="AH14" i="3"/>
  <c r="Q4" i="4" s="1"/>
  <c r="AI14" i="3"/>
  <c r="R4" i="4" s="1"/>
  <c r="AJ14" i="3"/>
  <c r="S4" i="4" s="1"/>
  <c r="AK14" i="3"/>
  <c r="T4" i="4" s="1"/>
  <c r="AL14" i="3"/>
  <c r="U4" i="4" s="1"/>
  <c r="AM14" i="3"/>
  <c r="V4" i="4" s="1"/>
  <c r="AN14" i="3"/>
  <c r="W4" i="4" s="1"/>
  <c r="AO14" i="3"/>
  <c r="X4" i="4" s="1"/>
  <c r="AP14" i="3"/>
  <c r="Y4" i="4" s="1"/>
  <c r="AQ14" i="3"/>
  <c r="Z4" i="4" s="1"/>
  <c r="AR14" i="3"/>
  <c r="AA4" i="4" s="1"/>
  <c r="AS14" i="3"/>
  <c r="AB4" i="4" s="1"/>
  <c r="AT14" i="3"/>
  <c r="AC4" i="4" s="1"/>
  <c r="AU14" i="3"/>
  <c r="AD4" i="4" s="1"/>
  <c r="AV14" i="3"/>
  <c r="AE4" i="4" s="1"/>
  <c r="AW14" i="3"/>
  <c r="AF4" i="4" s="1"/>
  <c r="AX14" i="3"/>
  <c r="AG4" i="4" s="1"/>
  <c r="AY14" i="3"/>
  <c r="AH4" i="4" s="1"/>
  <c r="AZ14" i="3"/>
  <c r="AI4" i="4" s="1"/>
  <c r="BA14" i="3"/>
  <c r="AK4" i="4" s="1"/>
  <c r="BB14" i="3"/>
  <c r="AL4" i="4" s="1"/>
  <c r="E11" i="3"/>
  <c r="C3" i="4" s="1"/>
  <c r="F11" i="3"/>
  <c r="D3" i="4" s="1"/>
  <c r="G11" i="3"/>
  <c r="E3" i="4" s="1"/>
  <c r="H11" i="3"/>
  <c r="F3" i="4" s="1"/>
  <c r="I11" i="3"/>
  <c r="G3" i="4" s="1"/>
  <c r="J11" i="3"/>
  <c r="H3" i="4" s="1"/>
  <c r="K11" i="3"/>
  <c r="I3" i="4" s="1"/>
  <c r="J3" i="4"/>
  <c r="K3" i="4"/>
  <c r="AE11" i="3"/>
  <c r="N3" i="4" s="1"/>
  <c r="AF11" i="3"/>
  <c r="O3" i="4" s="1"/>
  <c r="AG11" i="3"/>
  <c r="P3" i="4" s="1"/>
  <c r="AH11" i="3"/>
  <c r="Q3" i="4" s="1"/>
  <c r="AI11" i="3"/>
  <c r="R3" i="4" s="1"/>
  <c r="AJ11" i="3"/>
  <c r="S3" i="4" s="1"/>
  <c r="AK11" i="3"/>
  <c r="T3" i="4" s="1"/>
  <c r="AL11" i="3"/>
  <c r="U3" i="4" s="1"/>
  <c r="AM11" i="3"/>
  <c r="V3" i="4" s="1"/>
  <c r="AN11" i="3"/>
  <c r="W3" i="4" s="1"/>
  <c r="AO11" i="3"/>
  <c r="X3" i="4" s="1"/>
  <c r="AP11" i="3"/>
  <c r="Y3" i="4" s="1"/>
  <c r="AQ11" i="3"/>
  <c r="Z3" i="4" s="1"/>
  <c r="AR11" i="3"/>
  <c r="AA3" i="4" s="1"/>
  <c r="AS11" i="3"/>
  <c r="AB3" i="4" s="1"/>
  <c r="AT11" i="3"/>
  <c r="AC3" i="4" s="1"/>
  <c r="AU11" i="3"/>
  <c r="AD3" i="4" s="1"/>
  <c r="AV11" i="3"/>
  <c r="AE3" i="4" s="1"/>
  <c r="AW11" i="3"/>
  <c r="AF3" i="4" s="1"/>
  <c r="AX11" i="3"/>
  <c r="AG3" i="4" s="1"/>
  <c r="AY11" i="3"/>
  <c r="AH3" i="4" s="1"/>
  <c r="AZ11" i="3"/>
  <c r="AI3" i="4" s="1"/>
  <c r="BA11" i="3"/>
  <c r="AK3" i="4" s="1"/>
  <c r="BB11" i="3"/>
  <c r="AL3" i="4" s="1"/>
  <c r="M15" i="4" l="1"/>
  <c r="AL14" i="4"/>
  <c r="U14" i="4"/>
  <c r="AQ15" i="4"/>
  <c r="AH15" i="4"/>
  <c r="Z15" i="4"/>
  <c r="R15" i="4"/>
  <c r="J15" i="4"/>
  <c r="AQ14" i="4"/>
  <c r="AH14" i="4"/>
  <c r="Z14" i="4"/>
  <c r="R14" i="4"/>
  <c r="J14" i="4"/>
  <c r="AP15" i="4"/>
  <c r="AG15" i="4"/>
  <c r="Y15" i="4"/>
  <c r="Q15" i="4"/>
  <c r="I15" i="4"/>
  <c r="AP14" i="4"/>
  <c r="AG14" i="4"/>
  <c r="Y14" i="4"/>
  <c r="Q14" i="4"/>
  <c r="I14" i="4"/>
  <c r="AL15" i="4"/>
  <c r="AO15" i="4"/>
  <c r="AF15" i="4"/>
  <c r="X15" i="4"/>
  <c r="P15" i="4"/>
  <c r="AO14" i="4"/>
  <c r="AF14" i="4"/>
  <c r="X14" i="4"/>
  <c r="P14" i="4"/>
  <c r="AN15" i="4"/>
  <c r="AE15" i="4"/>
  <c r="W15" i="4"/>
  <c r="O15" i="4"/>
  <c r="AN14" i="4"/>
  <c r="AE14" i="4"/>
  <c r="W14" i="4"/>
  <c r="O14" i="4"/>
  <c r="AM15" i="4"/>
  <c r="AD15" i="4"/>
  <c r="V15" i="4"/>
  <c r="N15" i="4"/>
  <c r="AM14" i="4"/>
  <c r="AD14" i="4"/>
  <c r="V14" i="4"/>
  <c r="N14" i="4"/>
  <c r="AC15" i="4"/>
  <c r="AC14" i="4"/>
  <c r="AK15" i="4"/>
  <c r="AB15" i="4"/>
  <c r="T15" i="4"/>
  <c r="L15" i="4"/>
  <c r="AK14" i="4"/>
  <c r="AB14" i="4"/>
  <c r="T14" i="4"/>
  <c r="L14" i="4"/>
  <c r="U15" i="4"/>
  <c r="M14" i="4"/>
  <c r="AI15" i="4"/>
  <c r="AA15" i="4"/>
  <c r="S15" i="4"/>
  <c r="K15" i="4"/>
  <c r="AI14" i="4"/>
  <c r="AA14" i="4"/>
  <c r="S14" i="4"/>
  <c r="K14" i="4"/>
  <c r="D11" i="3"/>
  <c r="B3" i="4" s="1"/>
  <c r="D14" i="3"/>
  <c r="B4" i="4" s="1"/>
  <c r="D17" i="3"/>
  <c r="B5" i="4" s="1"/>
  <c r="D23" i="3"/>
  <c r="B6" i="4" s="1"/>
  <c r="D43" i="3"/>
  <c r="B10" i="4" s="1"/>
  <c r="D44" i="3"/>
  <c r="D48" i="3" s="1"/>
  <c r="B11" i="4" s="1"/>
  <c r="D38" i="3"/>
  <c r="B9" i="4" s="1"/>
  <c r="D33" i="3"/>
  <c r="B8" i="4" s="1"/>
  <c r="D28" i="3"/>
  <c r="B7" i="4" s="1"/>
  <c r="B44" i="3"/>
  <c r="B4" i="3"/>
  <c r="B5" i="3"/>
  <c r="B6" i="3"/>
  <c r="B7" i="3"/>
  <c r="B8" i="3"/>
  <c r="B9" i="3"/>
  <c r="B10" i="3"/>
  <c r="B12" i="3"/>
  <c r="B13" i="3"/>
  <c r="B15" i="3"/>
  <c r="B16" i="3"/>
  <c r="B18" i="3"/>
  <c r="B19" i="3"/>
  <c r="B20" i="3"/>
  <c r="B21" i="3"/>
  <c r="B22" i="3"/>
  <c r="B24" i="3"/>
  <c r="B25" i="3"/>
  <c r="B26" i="3"/>
  <c r="B27" i="3"/>
  <c r="B29" i="3"/>
  <c r="B30" i="3"/>
  <c r="B31" i="3"/>
  <c r="B32" i="3"/>
  <c r="B34" i="3"/>
  <c r="B35" i="3"/>
  <c r="B36" i="3"/>
  <c r="B37" i="3"/>
  <c r="B39" i="3"/>
  <c r="B40" i="3"/>
  <c r="B41" i="3"/>
  <c r="B42" i="3"/>
  <c r="B45" i="3"/>
  <c r="B46" i="3"/>
  <c r="B47" i="3"/>
  <c r="B3" i="3"/>
  <c r="H14" i="4" l="1"/>
  <c r="G14" i="4"/>
  <c r="B15" i="4"/>
  <c r="C14" i="4"/>
  <c r="H15" i="4"/>
  <c r="B14" i="4"/>
  <c r="G15" i="4"/>
  <c r="F15" i="4"/>
  <c r="E15" i="4"/>
  <c r="F14" i="4"/>
  <c r="E14" i="4"/>
  <c r="D14" i="4"/>
  <c r="D15" i="4"/>
  <c r="C15" i="4"/>
</calcChain>
</file>

<file path=xl/sharedStrings.xml><?xml version="1.0" encoding="utf-8"?>
<sst xmlns="http://schemas.openxmlformats.org/spreadsheetml/2006/main" count="319" uniqueCount="170">
  <si>
    <t>84</t>
  </si>
  <si>
    <t>42</t>
  </si>
  <si>
    <t>55</t>
  </si>
  <si>
    <t>51</t>
  </si>
  <si>
    <t>85</t>
  </si>
  <si>
    <t>41</t>
  </si>
  <si>
    <t>36</t>
  </si>
  <si>
    <t>32</t>
  </si>
  <si>
    <t>40</t>
  </si>
  <si>
    <t>33</t>
  </si>
  <si>
    <t>38</t>
  </si>
  <si>
    <t>37</t>
  </si>
  <si>
    <t>HCL + H202 41</t>
  </si>
  <si>
    <t>HCL + H202 37</t>
  </si>
  <si>
    <t>HCL + H202 85</t>
  </si>
  <si>
    <t>HCL + H202 36</t>
  </si>
  <si>
    <t>HCL + H202 51</t>
  </si>
  <si>
    <t>HCL + H202 38</t>
  </si>
  <si>
    <t>HCL + H202 55</t>
  </si>
  <si>
    <t>HCL + H202 33</t>
  </si>
  <si>
    <t>HCL + H202 42</t>
  </si>
  <si>
    <t>HCL + H202 40</t>
  </si>
  <si>
    <t>HCL + H202 84</t>
  </si>
  <si>
    <t>HCL + H202 32</t>
  </si>
  <si>
    <t>Untreated 57</t>
  </si>
  <si>
    <t>Untreated 43</t>
  </si>
  <si>
    <t>Untreated 55</t>
  </si>
  <si>
    <t>Untreated 42</t>
  </si>
  <si>
    <t>Untreated 53</t>
  </si>
  <si>
    <t>Untreated 39</t>
  </si>
  <si>
    <t>Untreated 52</t>
  </si>
  <si>
    <t>Untreated 38</t>
  </si>
  <si>
    <t>Untreated 49</t>
  </si>
  <si>
    <t>Untreated 36</t>
  </si>
  <si>
    <t>Untreated 48</t>
  </si>
  <si>
    <t>Untreated 30</t>
  </si>
  <si>
    <t>size between</t>
  </si>
  <si>
    <t>Particle size</t>
  </si>
  <si>
    <t>FINAL GSA #7</t>
  </si>
  <si>
    <t>FINAL GSA #8</t>
  </si>
  <si>
    <t>FINAL GSA #9</t>
  </si>
  <si>
    <t>FINAL GSA #10</t>
  </si>
  <si>
    <t>FINAL GSA #12</t>
  </si>
  <si>
    <t>FINAL GSA #13</t>
  </si>
  <si>
    <t>FINAL GSA #14</t>
  </si>
  <si>
    <t>FINAL GSA #15</t>
  </si>
  <si>
    <t>FINAL GSA #16</t>
  </si>
  <si>
    <t>FINAL GSA #17</t>
  </si>
  <si>
    <t>FINAL GSA #18</t>
  </si>
  <si>
    <t>FINAL GSA #19</t>
  </si>
  <si>
    <t>FINAL GSA #20</t>
  </si>
  <si>
    <t>FINAL GSA #21</t>
  </si>
  <si>
    <t>FINAL GSA #22</t>
  </si>
  <si>
    <t>FINAL GSA #23</t>
  </si>
  <si>
    <t>FINAL GSA #24</t>
  </si>
  <si>
    <t>FINAL GSA #28</t>
  </si>
  <si>
    <t>FINAL GSA #29</t>
  </si>
  <si>
    <t>FINAL GSA #30</t>
  </si>
  <si>
    <t>FINAL GSA #31</t>
  </si>
  <si>
    <t>FINAL GSA #34</t>
  </si>
  <si>
    <t>FINAL GSA #35</t>
  </si>
  <si>
    <t>FINAL GSA #38</t>
  </si>
  <si>
    <t>FINAL GSA #39</t>
  </si>
  <si>
    <t>FINAL GSA #40</t>
  </si>
  <si>
    <t>FINAL GSA #41</t>
  </si>
  <si>
    <t>Organic matter</t>
  </si>
  <si>
    <t>Massive silt</t>
  </si>
  <si>
    <t>Silty shell</t>
  </si>
  <si>
    <t xml:space="preserve">Sandy shell </t>
  </si>
  <si>
    <t xml:space="preserve">Coarsening sand </t>
  </si>
  <si>
    <t>Laminated sand and silt</t>
  </si>
  <si>
    <t xml:space="preserve">Black sands </t>
  </si>
  <si>
    <t>Orange clay</t>
  </si>
  <si>
    <t>Massive sands</t>
  </si>
  <si>
    <t xml:space="preserve"> CH3 - 3</t>
  </si>
  <si>
    <t>CH3 - 7</t>
  </si>
  <si>
    <t>CH3 - 14</t>
  </si>
  <si>
    <t>CH8 - 3</t>
  </si>
  <si>
    <t>CH8 - 7</t>
  </si>
  <si>
    <t>CH8 - 11</t>
  </si>
  <si>
    <t>CH8 - 21</t>
  </si>
  <si>
    <t>STRIATED SILT + ORG</t>
  </si>
  <si>
    <t>CH8 - 41</t>
  </si>
  <si>
    <t>CH7 - 2</t>
  </si>
  <si>
    <t>CH7 - 7</t>
  </si>
  <si>
    <t>CH7 - 11</t>
  </si>
  <si>
    <t>CH7 - 27</t>
  </si>
  <si>
    <t>CH7 - 54</t>
  </si>
  <si>
    <t>CH6 - 11</t>
  </si>
  <si>
    <t>CH6 - 49</t>
  </si>
  <si>
    <t>CH6 - 71</t>
  </si>
  <si>
    <t>005 - 2</t>
  </si>
  <si>
    <t>005 - 7</t>
  </si>
  <si>
    <t>005 - 18</t>
  </si>
  <si>
    <t>005 - 19</t>
  </si>
  <si>
    <t>005 - 27</t>
  </si>
  <si>
    <t>sizes between</t>
  </si>
  <si>
    <t>CLAY</t>
  </si>
  <si>
    <t>SILT</t>
  </si>
  <si>
    <t>VF SAND</t>
  </si>
  <si>
    <t>F SAND</t>
  </si>
  <si>
    <t>M SAND</t>
  </si>
  <si>
    <t>C SAND</t>
  </si>
  <si>
    <t>VC SAND</t>
  </si>
  <si>
    <t>TOTAL</t>
  </si>
  <si>
    <t>VF SILT</t>
  </si>
  <si>
    <t>F SILT</t>
  </si>
  <si>
    <t>M SILT</t>
  </si>
  <si>
    <t>C SILT</t>
  </si>
  <si>
    <t>GRAIN SIZE</t>
  </si>
  <si>
    <t>Very fine silt</t>
  </si>
  <si>
    <t>Fine silt</t>
  </si>
  <si>
    <t xml:space="preserve">Medium silt </t>
  </si>
  <si>
    <t>Coarse silt</t>
  </si>
  <si>
    <t>Very fine sand</t>
  </si>
  <si>
    <t xml:space="preserve">Fine sand </t>
  </si>
  <si>
    <t>Medium sand</t>
  </si>
  <si>
    <t xml:space="preserve">Coarse sand </t>
  </si>
  <si>
    <t>Very coarse sand</t>
  </si>
  <si>
    <t xml:space="preserve">Sum silt </t>
  </si>
  <si>
    <t>Sum sand</t>
  </si>
  <si>
    <t>CH3 - 52</t>
  </si>
  <si>
    <t>GRAINSIZES DEFINED BY WENTWORTH SCALE</t>
  </si>
  <si>
    <t>OM VS SILT MASS</t>
  </si>
  <si>
    <t>SILT MASS INTERTIDAL - SUBTIDAL</t>
  </si>
  <si>
    <t>SILT SHELL VS. SAND SHELL</t>
  </si>
  <si>
    <t>SAND</t>
  </si>
  <si>
    <t>MASSIVE SAND</t>
  </si>
  <si>
    <t>Sample Name</t>
  </si>
  <si>
    <t>Result Between User Sizes (Sizes in um)</t>
  </si>
  <si>
    <t>d (0.1)</t>
  </si>
  <si>
    <t>d (0.5)</t>
  </si>
  <si>
    <t>d (0.9)</t>
  </si>
  <si>
    <t xml:space="preserve">D [3, 2] - Surface weighted mean </t>
  </si>
  <si>
    <t>D [4, 3] - Volume weighted mean</t>
  </si>
  <si>
    <t>CH2-2</t>
  </si>
  <si>
    <t>Ch1 - 21</t>
  </si>
  <si>
    <t>CH10 - 3</t>
  </si>
  <si>
    <t>CH10 - 11</t>
  </si>
  <si>
    <t>CH5-21</t>
  </si>
  <si>
    <t>CH2-4</t>
  </si>
  <si>
    <t>CH1-7</t>
  </si>
  <si>
    <t>CH5-2</t>
  </si>
  <si>
    <t>CH9-2</t>
  </si>
  <si>
    <t>CH1-2</t>
  </si>
  <si>
    <t>CH2-15</t>
  </si>
  <si>
    <t>CH9-11</t>
  </si>
  <si>
    <t>CH6-3</t>
  </si>
  <si>
    <t>003 - 3</t>
  </si>
  <si>
    <t>003 - 13</t>
  </si>
  <si>
    <t>003 - 8</t>
  </si>
  <si>
    <t>003 - 6</t>
  </si>
  <si>
    <t>003 - 17</t>
  </si>
  <si>
    <t>CH3 - 36</t>
  </si>
  <si>
    <t>CH3 - 34</t>
  </si>
  <si>
    <t>CH2 - 45</t>
  </si>
  <si>
    <t>CH3 - 42</t>
  </si>
  <si>
    <t>CH2 - 43</t>
  </si>
  <si>
    <t>CH2 - 59</t>
  </si>
  <si>
    <t>CH3 - 44</t>
  </si>
  <si>
    <t>Intertidal sands</t>
  </si>
  <si>
    <t>007-6</t>
  </si>
  <si>
    <t>002-2-4</t>
  </si>
  <si>
    <t>002-2-7</t>
  </si>
  <si>
    <t>007-9</t>
  </si>
  <si>
    <t>Organic rich sands/silts</t>
  </si>
  <si>
    <t>Bioturbated sands</t>
  </si>
  <si>
    <t>High MS silt</t>
  </si>
  <si>
    <t>Pyritic layer</t>
  </si>
  <si>
    <t>High MS 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</si>
</sst>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7"/>
      <name val="Arial"/>
    </font>
    <font>
      <sz val="7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/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/>
    <xf numFmtId="0" fontId="1" fillId="9" borderId="6" xfId="0" applyFont="1" applyFill="1" applyBorder="1" applyAlignment="1">
      <alignment horizontal="center"/>
    </xf>
    <xf numFmtId="0" fontId="1" fillId="9" borderId="6" xfId="0" applyFont="1" applyFill="1" applyBorder="1"/>
    <xf numFmtId="0" fontId="0" fillId="9" borderId="6" xfId="0" applyFill="1" applyBorder="1"/>
    <xf numFmtId="0" fontId="1" fillId="9" borderId="4" xfId="0" applyFont="1" applyFill="1" applyBorder="1"/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9" xfId="0" applyBorder="1"/>
    <xf numFmtId="0" fontId="1" fillId="0" borderId="0" xfId="0" applyFont="1" applyBorder="1"/>
    <xf numFmtId="0" fontId="0" fillId="0" borderId="0" xfId="0" applyBorder="1"/>
    <xf numFmtId="0" fontId="0" fillId="9" borderId="10" xfId="0" applyFill="1" applyBorder="1"/>
    <xf numFmtId="0" fontId="1" fillId="9" borderId="11" xfId="0" applyFont="1" applyFill="1" applyBorder="1"/>
    <xf numFmtId="0" fontId="1" fillId="0" borderId="12" xfId="0" applyFont="1" applyBorder="1"/>
    <xf numFmtId="0" fontId="0" fillId="0" borderId="12" xfId="0" applyBorder="1"/>
    <xf numFmtId="0" fontId="1" fillId="2" borderId="9" xfId="0" applyFont="1" applyFill="1" applyBorder="1"/>
    <xf numFmtId="0" fontId="0" fillId="2" borderId="9" xfId="0" applyFill="1" applyBorder="1"/>
    <xf numFmtId="0" fontId="1" fillId="2" borderId="0" xfId="0" applyFont="1" applyFill="1" applyBorder="1"/>
    <xf numFmtId="0" fontId="0" fillId="2" borderId="0" xfId="0" applyFill="1" applyBorder="1"/>
    <xf numFmtId="0" fontId="1" fillId="2" borderId="12" xfId="0" applyFont="1" applyFill="1" applyBorder="1"/>
    <xf numFmtId="0" fontId="0" fillId="2" borderId="12" xfId="0" applyFill="1" applyBorder="1"/>
    <xf numFmtId="0" fontId="1" fillId="7" borderId="9" xfId="0" applyFont="1" applyFill="1" applyBorder="1"/>
    <xf numFmtId="0" fontId="0" fillId="7" borderId="9" xfId="0" applyFill="1" applyBorder="1"/>
    <xf numFmtId="0" fontId="1" fillId="7" borderId="12" xfId="0" applyFont="1" applyFill="1" applyBorder="1"/>
    <xf numFmtId="0" fontId="0" fillId="7" borderId="12" xfId="0" applyFill="1" applyBorder="1"/>
    <xf numFmtId="0" fontId="1" fillId="5" borderId="9" xfId="0" applyFont="1" applyFill="1" applyBorder="1"/>
    <xf numFmtId="0" fontId="0" fillId="5" borderId="9" xfId="0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5" borderId="12" xfId="0" applyFont="1" applyFill="1" applyBorder="1"/>
    <xf numFmtId="0" fontId="0" fillId="5" borderId="12" xfId="0" applyFill="1" applyBorder="1"/>
    <xf numFmtId="0" fontId="0" fillId="0" borderId="1" xfId="0" applyBorder="1" applyAlignment="1">
      <alignment horizontal="center"/>
    </xf>
    <xf numFmtId="0" fontId="0" fillId="0" borderId="10" xfId="0" applyFill="1" applyBorder="1" applyAlignment="1">
      <alignment horizontal="center" vertical="center" textRotation="90"/>
    </xf>
    <xf numFmtId="0" fontId="0" fillId="0" borderId="10" xfId="0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0" fillId="0" borderId="5" xfId="0" applyFill="1" applyBorder="1"/>
    <xf numFmtId="0" fontId="1" fillId="0" borderId="6" xfId="0" applyFont="1" applyFill="1" applyBorder="1"/>
    <xf numFmtId="0" fontId="1" fillId="0" borderId="0" xfId="0" applyFont="1" applyFill="1"/>
    <xf numFmtId="0" fontId="0" fillId="0" borderId="0" xfId="0" applyFill="1"/>
    <xf numFmtId="0" fontId="0" fillId="0" borderId="6" xfId="0" applyFill="1" applyBorder="1"/>
    <xf numFmtId="0" fontId="1" fillId="3" borderId="9" xfId="0" applyFont="1" applyFill="1" applyBorder="1"/>
    <xf numFmtId="0" fontId="0" fillId="3" borderId="9" xfId="0" applyFill="1" applyBorder="1"/>
    <xf numFmtId="0" fontId="1" fillId="3" borderId="12" xfId="0" applyFont="1" applyFill="1" applyBorder="1"/>
    <xf numFmtId="0" fontId="0" fillId="3" borderId="12" xfId="0" applyFill="1" applyBorder="1"/>
    <xf numFmtId="0" fontId="1" fillId="8" borderId="9" xfId="0" applyFont="1" applyFill="1" applyBorder="1"/>
    <xf numFmtId="0" fontId="0" fillId="8" borderId="9" xfId="0" applyFill="1" applyBorder="1"/>
    <xf numFmtId="0" fontId="1" fillId="8" borderId="0" xfId="0" applyFont="1" applyFill="1" applyBorder="1"/>
    <xf numFmtId="0" fontId="0" fillId="8" borderId="0" xfId="0" applyFill="1" applyBorder="1"/>
    <xf numFmtId="0" fontId="1" fillId="8" borderId="12" xfId="0" applyFont="1" applyFill="1" applyBorder="1"/>
    <xf numFmtId="0" fontId="0" fillId="8" borderId="12" xfId="0" applyFill="1" applyBorder="1"/>
    <xf numFmtId="0" fontId="0" fillId="4" borderId="3" xfId="0" applyFill="1" applyBorder="1"/>
    <xf numFmtId="0" fontId="1" fillId="4" borderId="9" xfId="0" applyFont="1" applyFill="1" applyBorder="1"/>
    <xf numFmtId="0" fontId="0" fillId="4" borderId="9" xfId="0" applyFill="1" applyBorder="1"/>
    <xf numFmtId="0" fontId="0" fillId="4" borderId="5" xfId="0" applyFill="1" applyBorder="1"/>
    <xf numFmtId="0" fontId="1" fillId="4" borderId="0" xfId="0" applyFont="1" applyFill="1" applyBorder="1"/>
    <xf numFmtId="0" fontId="0" fillId="4" borderId="0" xfId="0" applyFill="1" applyBorder="1"/>
    <xf numFmtId="0" fontId="0" fillId="4" borderId="10" xfId="0" applyFill="1" applyBorder="1"/>
    <xf numFmtId="0" fontId="1" fillId="4" borderId="12" xfId="0" applyFont="1" applyFill="1" applyBorder="1"/>
    <xf numFmtId="0" fontId="0" fillId="4" borderId="12" xfId="0" applyFill="1" applyBorder="1"/>
    <xf numFmtId="0" fontId="1" fillId="6" borderId="9" xfId="0" applyFont="1" applyFill="1" applyBorder="1"/>
    <xf numFmtId="0" fontId="0" fillId="6" borderId="9" xfId="0" applyFill="1" applyBorder="1"/>
    <xf numFmtId="0" fontId="1" fillId="6" borderId="0" xfId="0" applyFont="1" applyFill="1" applyBorder="1"/>
    <xf numFmtId="0" fontId="0" fillId="6" borderId="0" xfId="0" applyFill="1" applyBorder="1"/>
    <xf numFmtId="0" fontId="1" fillId="6" borderId="12" xfId="0" applyFont="1" applyFill="1" applyBorder="1"/>
    <xf numFmtId="0" fontId="0" fillId="6" borderId="12" xfId="0" applyFill="1" applyBorder="1"/>
    <xf numFmtId="0" fontId="0" fillId="0" borderId="13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 vertical="center" textRotation="90"/>
    </xf>
    <xf numFmtId="0" fontId="0" fillId="2" borderId="5" xfId="0" applyFill="1" applyBorder="1" applyAlignment="1">
      <alignment horizontal="center" vertical="center" textRotation="90"/>
    </xf>
    <xf numFmtId="0" fontId="0" fillId="2" borderId="10" xfId="0" applyFill="1" applyBorder="1" applyAlignment="1">
      <alignment horizontal="center" vertical="center" textRotation="90"/>
    </xf>
    <xf numFmtId="0" fontId="0" fillId="6" borderId="3" xfId="0" applyFill="1" applyBorder="1" applyAlignment="1">
      <alignment horizontal="center" vertical="center" textRotation="90"/>
    </xf>
    <xf numFmtId="0" fontId="0" fillId="6" borderId="5" xfId="0" applyFill="1" applyBorder="1" applyAlignment="1">
      <alignment horizontal="center" vertical="center" textRotation="90"/>
    </xf>
    <xf numFmtId="0" fontId="0" fillId="6" borderId="10" xfId="0" applyFill="1" applyBorder="1" applyAlignment="1">
      <alignment horizontal="center" vertical="center" textRotation="90"/>
    </xf>
    <xf numFmtId="0" fontId="0" fillId="5" borderId="3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/>
    </xf>
    <xf numFmtId="0" fontId="0" fillId="5" borderId="10" xfId="0" applyFill="1" applyBorder="1" applyAlignment="1">
      <alignment horizontal="center" vertical="center" textRotation="90"/>
    </xf>
    <xf numFmtId="0" fontId="0" fillId="8" borderId="3" xfId="0" applyFill="1" applyBorder="1" applyAlignment="1">
      <alignment horizontal="center" vertical="center" textRotation="90"/>
    </xf>
    <xf numFmtId="0" fontId="0" fillId="8" borderId="5" xfId="0" applyFill="1" applyBorder="1" applyAlignment="1">
      <alignment horizontal="center" vertical="center" textRotation="90"/>
    </xf>
    <xf numFmtId="0" fontId="0" fillId="8" borderId="10" xfId="0" applyFill="1" applyBorder="1" applyAlignment="1">
      <alignment horizontal="center" vertical="center" textRotation="90"/>
    </xf>
    <xf numFmtId="0" fontId="0" fillId="7" borderId="3" xfId="0" applyFill="1" applyBorder="1" applyAlignment="1">
      <alignment horizontal="center" vertical="center" textRotation="90"/>
    </xf>
    <xf numFmtId="0" fontId="0" fillId="7" borderId="10" xfId="0" applyFill="1" applyBorder="1" applyAlignment="1">
      <alignment horizontal="center" vertical="center" textRotation="90"/>
    </xf>
    <xf numFmtId="0" fontId="0" fillId="3" borderId="3" xfId="0" applyFill="1" applyBorder="1" applyAlignment="1">
      <alignment horizontal="center" vertical="center" textRotation="90"/>
    </xf>
    <xf numFmtId="0" fontId="0" fillId="3" borderId="10" xfId="0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4" borderId="3" xfId="0" applyFill="1" applyBorder="1" applyAlignment="1">
      <alignment horizontal="center" vertical="center" textRotation="90"/>
    </xf>
    <xf numFmtId="0" fontId="0" fillId="4" borderId="5" xfId="0" applyFill="1" applyBorder="1" applyAlignment="1">
      <alignment horizontal="center" vertical="center" textRotation="90"/>
    </xf>
    <xf numFmtId="0" fontId="0" fillId="4" borderId="10" xfId="0" applyFill="1" applyBorder="1" applyAlignment="1">
      <alignment horizontal="center" vertical="center" textRotation="90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textRotation="90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Totals!$H$13</c:f>
              <c:strCache>
                <c:ptCount val="1"/>
                <c:pt idx="0">
                  <c:v>005 - 27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Totals!$H$14:$H$15</c:f>
              <c:numCache>
                <c:formatCode>General</c:formatCode>
                <c:ptCount val="2"/>
                <c:pt idx="0">
                  <c:v>74.982624999999985</c:v>
                </c:pt>
                <c:pt idx="1">
                  <c:v>25.017374999999998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10300539429746"/>
          <c:y val="4.8611111111111112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Totals!$E$13</c:f>
              <c:strCache>
                <c:ptCount val="1"/>
                <c:pt idx="0">
                  <c:v>CH7 - 7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Totals!$E$14:$E$15</c:f>
              <c:numCache>
                <c:formatCode>General</c:formatCode>
                <c:ptCount val="2"/>
                <c:pt idx="0">
                  <c:v>63.225746000000001</c:v>
                </c:pt>
                <c:pt idx="1">
                  <c:v>36.774256000000008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Totals!$B$13</c:f>
              <c:strCache>
                <c:ptCount val="1"/>
                <c:pt idx="0">
                  <c:v>CH3 - 14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Totals!$B$14:$B$15</c:f>
              <c:numCache>
                <c:formatCode>General</c:formatCode>
                <c:ptCount val="2"/>
                <c:pt idx="0">
                  <c:v>55.080882000000003</c:v>
                </c:pt>
                <c:pt idx="1">
                  <c:v>44.919118000000005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Totals!$K$13</c:f>
              <c:strCache>
                <c:ptCount val="1"/>
                <c:pt idx="0">
                  <c:v> CH3 - 3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Totals!$K$14:$K$15</c:f>
              <c:numCache>
                <c:formatCode>General</c:formatCode>
                <c:ptCount val="2"/>
                <c:pt idx="0">
                  <c:v>64.607908000000009</c:v>
                </c:pt>
                <c:pt idx="1">
                  <c:v>35.392094999999998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Totals!$K$2</c:f>
              <c:strCache>
                <c:ptCount val="1"/>
                <c:pt idx="0">
                  <c:v> CH3 - 3</c:v>
                </c:pt>
              </c:strCache>
            </c:strRef>
          </c:tx>
          <c:cat>
            <c:strRef>
              <c:f>Totals!$A$3:$A$6</c:f>
              <c:strCache>
                <c:ptCount val="4"/>
                <c:pt idx="0">
                  <c:v>Very fine silt</c:v>
                </c:pt>
                <c:pt idx="1">
                  <c:v>Fine silt</c:v>
                </c:pt>
                <c:pt idx="2">
                  <c:v>Medium silt </c:v>
                </c:pt>
                <c:pt idx="3">
                  <c:v>Coarse silt</c:v>
                </c:pt>
              </c:strCache>
            </c:strRef>
          </c:cat>
          <c:val>
            <c:numRef>
              <c:f>Totals!$K$3:$K$6</c:f>
              <c:numCache>
                <c:formatCode>General</c:formatCode>
                <c:ptCount val="4"/>
                <c:pt idx="0">
                  <c:v>6.7515540000000005</c:v>
                </c:pt>
                <c:pt idx="1">
                  <c:v>13.623122</c:v>
                </c:pt>
                <c:pt idx="2">
                  <c:v>11.241773999999999</c:v>
                </c:pt>
                <c:pt idx="3">
                  <c:v>32.991458000000002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Totals!$B$2</c:f>
              <c:strCache>
                <c:ptCount val="1"/>
                <c:pt idx="0">
                  <c:v>CH3 - 14</c:v>
                </c:pt>
              </c:strCache>
            </c:strRef>
          </c:tx>
          <c:cat>
            <c:strRef>
              <c:f>Totals!$A$3:$A$6</c:f>
              <c:strCache>
                <c:ptCount val="4"/>
                <c:pt idx="0">
                  <c:v>Very fine silt</c:v>
                </c:pt>
                <c:pt idx="1">
                  <c:v>Fine silt</c:v>
                </c:pt>
                <c:pt idx="2">
                  <c:v>Medium silt </c:v>
                </c:pt>
                <c:pt idx="3">
                  <c:v>Coarse silt</c:v>
                </c:pt>
              </c:strCache>
            </c:strRef>
          </c:cat>
          <c:val>
            <c:numRef>
              <c:f>Totals!$B$3:$B$6</c:f>
              <c:numCache>
                <c:formatCode>General</c:formatCode>
                <c:ptCount val="4"/>
                <c:pt idx="0">
                  <c:v>8.6990990000000004</c:v>
                </c:pt>
                <c:pt idx="1">
                  <c:v>12.349727000000001</c:v>
                </c:pt>
                <c:pt idx="2">
                  <c:v>8.1281309999999998</c:v>
                </c:pt>
                <c:pt idx="3">
                  <c:v>25.903925000000001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Totals!$N$13</c:f>
              <c:strCache>
                <c:ptCount val="1"/>
                <c:pt idx="0">
                  <c:v>CH8 - 3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Totals!$N$14:$N$15</c:f>
              <c:numCache>
                <c:formatCode>General</c:formatCode>
                <c:ptCount val="2"/>
                <c:pt idx="0">
                  <c:v>90.142426</c:v>
                </c:pt>
                <c:pt idx="1">
                  <c:v>9.8575769999999991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Totals!$O$13</c:f>
              <c:strCache>
                <c:ptCount val="1"/>
                <c:pt idx="0">
                  <c:v>CH8 - 11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Totals!$O$14:$O$15</c:f>
              <c:numCache>
                <c:formatCode>General</c:formatCode>
                <c:ptCount val="2"/>
                <c:pt idx="0">
                  <c:v>72.632909000000012</c:v>
                </c:pt>
                <c:pt idx="1">
                  <c:v>27.367089000000004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Totals!$P$13</c:f>
              <c:strCache>
                <c:ptCount val="1"/>
                <c:pt idx="0">
                  <c:v>CH7 - 11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Totals!$P$14:$P$15</c:f>
              <c:numCache>
                <c:formatCode>General</c:formatCode>
                <c:ptCount val="2"/>
                <c:pt idx="0">
                  <c:v>81.918569000000005</c:v>
                </c:pt>
                <c:pt idx="1">
                  <c:v>18.081434999999999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Totals!$R$13</c:f>
              <c:strCache>
                <c:ptCount val="1"/>
                <c:pt idx="0">
                  <c:v>CH3 - 7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Totals!$R$14:$R$15</c:f>
              <c:numCache>
                <c:formatCode>General</c:formatCode>
                <c:ptCount val="2"/>
                <c:pt idx="0">
                  <c:v>33.190013999999998</c:v>
                </c:pt>
                <c:pt idx="1">
                  <c:v>66.809984000000014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Totals!$S$13</c:f>
              <c:strCache>
                <c:ptCount val="1"/>
                <c:pt idx="0">
                  <c:v>CH7 - 2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Totals!$S$14:$S$15</c:f>
              <c:numCache>
                <c:formatCode>General</c:formatCode>
                <c:ptCount val="2"/>
                <c:pt idx="0">
                  <c:v>64.76141299999999</c:v>
                </c:pt>
                <c:pt idx="1">
                  <c:v>35.238586000000005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Totals!$T$13</c:f>
              <c:strCache>
                <c:ptCount val="1"/>
                <c:pt idx="0">
                  <c:v>005 - 7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Totals!$T$14:$T$15</c:f>
              <c:numCache>
                <c:formatCode>General</c:formatCode>
                <c:ptCount val="2"/>
                <c:pt idx="0">
                  <c:v>40.941106000000005</c:v>
                </c:pt>
                <c:pt idx="1">
                  <c:v>59.058894000000002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Totals!$AF$13</c:f>
              <c:strCache>
                <c:ptCount val="1"/>
                <c:pt idx="0">
                  <c:v>005 - 2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Totals!$AF$14:$AF$15</c:f>
              <c:numCache>
                <c:formatCode>General</c:formatCode>
                <c:ptCount val="2"/>
                <c:pt idx="0">
                  <c:v>19.384028000000001</c:v>
                </c:pt>
                <c:pt idx="1">
                  <c:v>80.615983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Totals!$AI$13</c:f>
              <c:strCache>
                <c:ptCount val="1"/>
                <c:pt idx="0">
                  <c:v>CH3 - 52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Totals!$AI$14:$AI$15</c:f>
              <c:numCache>
                <c:formatCode>General</c:formatCode>
                <c:ptCount val="2"/>
                <c:pt idx="0">
                  <c:v>44.352893999999992</c:v>
                </c:pt>
                <c:pt idx="1">
                  <c:v>55.647109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Totals!$AK$13</c:f>
              <c:strCache>
                <c:ptCount val="1"/>
                <c:pt idx="0">
                  <c:v>CH8 - 41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Totals!$AK$14:$AK$15</c:f>
              <c:numCache>
                <c:formatCode>General</c:formatCode>
                <c:ptCount val="2"/>
                <c:pt idx="0">
                  <c:v>88.113596000000001</c:v>
                </c:pt>
                <c:pt idx="1">
                  <c:v>11.886408999999999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Totals!$AL$13</c:f>
              <c:strCache>
                <c:ptCount val="1"/>
                <c:pt idx="0">
                  <c:v>CH7 - 27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Totals!$AL$14:$AL$15</c:f>
              <c:numCache>
                <c:formatCode>General</c:formatCode>
                <c:ptCount val="2"/>
                <c:pt idx="0">
                  <c:v>80.943714</c:v>
                </c:pt>
                <c:pt idx="1">
                  <c:v>19.056290000000004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Totals!$D$13</c:f>
              <c:strCache>
                <c:ptCount val="1"/>
                <c:pt idx="0">
                  <c:v>CH8 - 21</c:v>
                </c:pt>
              </c:strCache>
            </c:strRef>
          </c:tx>
          <c:cat>
            <c:strRef>
              <c:f>Totals!$A$14:$A$15</c:f>
              <c:strCache>
                <c:ptCount val="2"/>
                <c:pt idx="0">
                  <c:v>Sum silt </c:v>
                </c:pt>
                <c:pt idx="1">
                  <c:v>Sum sand</c:v>
                </c:pt>
              </c:strCache>
            </c:strRef>
          </c:cat>
          <c:val>
            <c:numRef>
              <c:f>Totals!$D$14:$D$15</c:f>
              <c:numCache>
                <c:formatCode>General</c:formatCode>
                <c:ptCount val="2"/>
                <c:pt idx="0">
                  <c:v>93.702128000000002</c:v>
                </c:pt>
                <c:pt idx="1">
                  <c:v>6.2978799999999993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469445</xdr:colOff>
      <xdr:row>73</xdr:row>
      <xdr:rowOff>98650</xdr:rowOff>
    </xdr:from>
    <xdr:to>
      <xdr:col>34</xdr:col>
      <xdr:colOff>255133</xdr:colOff>
      <xdr:row>106</xdr:row>
      <xdr:rowOff>47624</xdr:rowOff>
    </xdr:to>
    <xdr:sp macro="" textlink="">
      <xdr:nvSpPr>
        <xdr:cNvPr id="31" name="Rectangle 30"/>
        <xdr:cNvSpPr/>
      </xdr:nvSpPr>
      <xdr:spPr>
        <a:xfrm>
          <a:off x="11447008" y="14171838"/>
          <a:ext cx="10310813" cy="623547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0</xdr:col>
      <xdr:colOff>707571</xdr:colOff>
      <xdr:row>73</xdr:row>
      <xdr:rowOff>74838</xdr:rowOff>
    </xdr:from>
    <xdr:to>
      <xdr:col>17</xdr:col>
      <xdr:colOff>40821</xdr:colOff>
      <xdr:row>106</xdr:row>
      <xdr:rowOff>23812</xdr:rowOff>
    </xdr:to>
    <xdr:sp macro="" textlink="">
      <xdr:nvSpPr>
        <xdr:cNvPr id="24" name="Rectangle 23"/>
        <xdr:cNvSpPr/>
      </xdr:nvSpPr>
      <xdr:spPr>
        <a:xfrm>
          <a:off x="707571" y="14171838"/>
          <a:ext cx="10105159" cy="623547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36</xdr:col>
      <xdr:colOff>24990</xdr:colOff>
      <xdr:row>33</xdr:row>
      <xdr:rowOff>20039</xdr:rowOff>
    </xdr:from>
    <xdr:to>
      <xdr:col>52</xdr:col>
      <xdr:colOff>438152</xdr:colOff>
      <xdr:row>65</xdr:row>
      <xdr:rowOff>33646</xdr:rowOff>
    </xdr:to>
    <xdr:sp macro="" textlink="">
      <xdr:nvSpPr>
        <xdr:cNvPr id="23" name="Rectangle 22"/>
        <xdr:cNvSpPr/>
      </xdr:nvSpPr>
      <xdr:spPr>
        <a:xfrm>
          <a:off x="22517597" y="6497039"/>
          <a:ext cx="10210305" cy="61096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17</xdr:col>
      <xdr:colOff>465117</xdr:colOff>
      <xdr:row>31</xdr:row>
      <xdr:rowOff>175656</xdr:rowOff>
    </xdr:from>
    <xdr:to>
      <xdr:col>34</xdr:col>
      <xdr:colOff>265958</xdr:colOff>
      <xdr:row>63</xdr:row>
      <xdr:rowOff>189263</xdr:rowOff>
    </xdr:to>
    <xdr:sp macro="" textlink="">
      <xdr:nvSpPr>
        <xdr:cNvPr id="22" name="Rectangle 21"/>
        <xdr:cNvSpPr/>
      </xdr:nvSpPr>
      <xdr:spPr>
        <a:xfrm>
          <a:off x="11237026" y="6098474"/>
          <a:ext cx="10105159" cy="61096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0</xdr:col>
      <xdr:colOff>707571</xdr:colOff>
      <xdr:row>31</xdr:row>
      <xdr:rowOff>204107</xdr:rowOff>
    </xdr:from>
    <xdr:to>
      <xdr:col>17</xdr:col>
      <xdr:colOff>40821</xdr:colOff>
      <xdr:row>63</xdr:row>
      <xdr:rowOff>176893</xdr:rowOff>
    </xdr:to>
    <xdr:sp macro="" textlink="">
      <xdr:nvSpPr>
        <xdr:cNvPr id="21" name="Rectangle 20"/>
        <xdr:cNvSpPr/>
      </xdr:nvSpPr>
      <xdr:spPr>
        <a:xfrm>
          <a:off x="707571" y="6123214"/>
          <a:ext cx="10191750" cy="624567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0</xdr:col>
      <xdr:colOff>816429</xdr:colOff>
      <xdr:row>32</xdr:row>
      <xdr:rowOff>97972</xdr:rowOff>
    </xdr:from>
    <xdr:to>
      <xdr:col>5</xdr:col>
      <xdr:colOff>353785</xdr:colOff>
      <xdr:row>42</xdr:row>
      <xdr:rowOff>21772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326571</xdr:colOff>
      <xdr:row>32</xdr:row>
      <xdr:rowOff>97972</xdr:rowOff>
    </xdr:from>
    <xdr:to>
      <xdr:col>10</xdr:col>
      <xdr:colOff>312964</xdr:colOff>
      <xdr:row>42</xdr:row>
      <xdr:rowOff>21772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277091</xdr:colOff>
      <xdr:row>32</xdr:row>
      <xdr:rowOff>102920</xdr:rowOff>
    </xdr:from>
    <xdr:to>
      <xdr:col>24</xdr:col>
      <xdr:colOff>453984</xdr:colOff>
      <xdr:row>44</xdr:row>
      <xdr:rowOff>127413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288225</xdr:colOff>
      <xdr:row>44</xdr:row>
      <xdr:rowOff>126423</xdr:rowOff>
    </xdr:from>
    <xdr:to>
      <xdr:col>24</xdr:col>
      <xdr:colOff>505939</xdr:colOff>
      <xdr:row>56</xdr:row>
      <xdr:rowOff>175409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484909</xdr:colOff>
      <xdr:row>44</xdr:row>
      <xdr:rowOff>120238</xdr:rowOff>
    </xdr:from>
    <xdr:to>
      <xdr:col>31</xdr:col>
      <xdr:colOff>69273</xdr:colOff>
      <xdr:row>56</xdr:row>
      <xdr:rowOff>154231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434192</xdr:colOff>
      <xdr:row>32</xdr:row>
      <xdr:rowOff>104159</xdr:rowOff>
    </xdr:from>
    <xdr:to>
      <xdr:col>31</xdr:col>
      <xdr:colOff>44650</xdr:colOff>
      <xdr:row>44</xdr:row>
      <xdr:rowOff>155865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242454</xdr:colOff>
      <xdr:row>33</xdr:row>
      <xdr:rowOff>65808</xdr:rowOff>
    </xdr:from>
    <xdr:to>
      <xdr:col>41</xdr:col>
      <xdr:colOff>588818</xdr:colOff>
      <xdr:row>43</xdr:row>
      <xdr:rowOff>187036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36</xdr:col>
      <xdr:colOff>242455</xdr:colOff>
      <xdr:row>43</xdr:row>
      <xdr:rowOff>169718</xdr:rowOff>
    </xdr:from>
    <xdr:to>
      <xdr:col>41</xdr:col>
      <xdr:colOff>588818</xdr:colOff>
      <xdr:row>54</xdr:row>
      <xdr:rowOff>100445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36</xdr:col>
      <xdr:colOff>242454</xdr:colOff>
      <xdr:row>54</xdr:row>
      <xdr:rowOff>100445</xdr:rowOff>
    </xdr:from>
    <xdr:to>
      <xdr:col>41</xdr:col>
      <xdr:colOff>571500</xdr:colOff>
      <xdr:row>65</xdr:row>
      <xdr:rowOff>20782</xdr:rowOff>
    </xdr:to>
    <xdr:graphicFrame macro="">
      <xdr:nvGraphicFramePr>
        <xdr:cNvPr id="27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45</xdr:col>
      <xdr:colOff>554182</xdr:colOff>
      <xdr:row>43</xdr:row>
      <xdr:rowOff>83128</xdr:rowOff>
    </xdr:from>
    <xdr:to>
      <xdr:col>51</xdr:col>
      <xdr:colOff>207819</xdr:colOff>
      <xdr:row>53</xdr:row>
      <xdr:rowOff>152401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45</xdr:col>
      <xdr:colOff>536866</xdr:colOff>
      <xdr:row>33</xdr:row>
      <xdr:rowOff>31173</xdr:rowOff>
    </xdr:from>
    <xdr:to>
      <xdr:col>51</xdr:col>
      <xdr:colOff>167412</xdr:colOff>
      <xdr:row>43</xdr:row>
      <xdr:rowOff>86591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45</xdr:col>
      <xdr:colOff>536865</xdr:colOff>
      <xdr:row>53</xdr:row>
      <xdr:rowOff>135081</xdr:rowOff>
    </xdr:from>
    <xdr:to>
      <xdr:col>51</xdr:col>
      <xdr:colOff>207819</xdr:colOff>
      <xdr:row>64</xdr:row>
      <xdr:rowOff>24244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883227</xdr:colOff>
      <xdr:row>74</xdr:row>
      <xdr:rowOff>48490</xdr:rowOff>
    </xdr:from>
    <xdr:to>
      <xdr:col>8</xdr:col>
      <xdr:colOff>138545</xdr:colOff>
      <xdr:row>88</xdr:row>
      <xdr:rowOff>124690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883226</xdr:colOff>
      <xdr:row>88</xdr:row>
      <xdr:rowOff>135081</xdr:rowOff>
    </xdr:from>
    <xdr:to>
      <xdr:col>8</xdr:col>
      <xdr:colOff>138544</xdr:colOff>
      <xdr:row>103</xdr:row>
      <xdr:rowOff>20781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75766</xdr:colOff>
      <xdr:row>75</xdr:row>
      <xdr:rowOff>13855</xdr:rowOff>
    </xdr:from>
    <xdr:to>
      <xdr:col>24</xdr:col>
      <xdr:colOff>468271</xdr:colOff>
      <xdr:row>87</xdr:row>
      <xdr:rowOff>144157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24</xdr:col>
      <xdr:colOff>429492</xdr:colOff>
      <xdr:row>75</xdr:row>
      <xdr:rowOff>21214</xdr:rowOff>
    </xdr:from>
    <xdr:to>
      <xdr:col>31</xdr:col>
      <xdr:colOff>214313</xdr:colOff>
      <xdr:row>87</xdr:row>
      <xdr:rowOff>151516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326572</xdr:colOff>
      <xdr:row>32</xdr:row>
      <xdr:rowOff>70758</xdr:rowOff>
    </xdr:from>
    <xdr:to>
      <xdr:col>15</xdr:col>
      <xdr:colOff>340179</xdr:colOff>
      <xdr:row>42</xdr:row>
      <xdr:rowOff>10886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workbookViewId="0">
      <selection activeCell="A2" sqref="A2:A39"/>
    </sheetView>
  </sheetViews>
  <sheetFormatPr defaultRowHeight="15" x14ac:dyDescent="0.25"/>
  <sheetData>
    <row r="1" spans="1:37" x14ac:dyDescent="0.25">
      <c r="A1" t="s">
        <v>37</v>
      </c>
      <c r="B1" t="s">
        <v>36</v>
      </c>
    </row>
    <row r="2" spans="1:37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</row>
    <row r="3" spans="1:37" x14ac:dyDescent="0.25">
      <c r="A3" s="1">
        <v>0.05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">
        <v>0.06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</row>
    <row r="5" spans="1:37" x14ac:dyDescent="0.25">
      <c r="A5" s="1">
        <v>0.12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</row>
    <row r="6" spans="1:37" x14ac:dyDescent="0.25">
      <c r="A6" s="1">
        <v>0.24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</row>
    <row r="7" spans="1:37" x14ac:dyDescent="0.25">
      <c r="A7" s="1">
        <v>0.49</v>
      </c>
      <c r="B7" s="1">
        <v>0.280084</v>
      </c>
      <c r="C7" s="1">
        <v>0.54135599999999995</v>
      </c>
      <c r="D7" s="1">
        <v>0.33615400000000001</v>
      </c>
      <c r="E7" s="1">
        <v>0.369564</v>
      </c>
      <c r="F7" s="1">
        <v>0.175479</v>
      </c>
      <c r="G7" s="1">
        <v>0.43200300000000003</v>
      </c>
      <c r="H7" s="1">
        <v>0.21937400000000001</v>
      </c>
      <c r="I7" s="1">
        <v>0.189499</v>
      </c>
      <c r="J7" s="1">
        <v>0.16287699999999999</v>
      </c>
      <c r="K7" s="1">
        <v>0.41576999999999997</v>
      </c>
      <c r="L7" s="1">
        <v>0.448967</v>
      </c>
      <c r="M7" s="1">
        <v>0.42977799999999999</v>
      </c>
      <c r="N7" s="1">
        <v>0.37236999999999998</v>
      </c>
      <c r="O7" s="1">
        <v>0.33557300000000001</v>
      </c>
      <c r="P7" s="1">
        <v>0</v>
      </c>
      <c r="Q7" s="1">
        <v>0.41891800000000001</v>
      </c>
      <c r="R7" s="1">
        <v>0.14219799999999999</v>
      </c>
      <c r="S7" s="1">
        <v>0.46906399999999998</v>
      </c>
      <c r="T7" s="1">
        <v>0.16563900000000001</v>
      </c>
      <c r="U7" s="1">
        <v>0.39708900000000003</v>
      </c>
      <c r="V7" s="1">
        <v>0.18504899999999999</v>
      </c>
      <c r="W7" s="1">
        <v>0.210198</v>
      </c>
      <c r="X7" s="1">
        <v>7.5722999999999999E-2</v>
      </c>
      <c r="Y7" s="1">
        <v>8.2271999999999998E-2</v>
      </c>
      <c r="Z7" s="1">
        <v>0.19639799999999999</v>
      </c>
      <c r="AA7" s="1">
        <v>0.18466299999999999</v>
      </c>
      <c r="AB7" s="1">
        <v>0.212982</v>
      </c>
      <c r="AC7" s="1">
        <v>0.38535999999999998</v>
      </c>
      <c r="AD7" s="1">
        <v>0.35236899999999999</v>
      </c>
      <c r="AE7" s="1">
        <v>0.43659100000000001</v>
      </c>
      <c r="AF7" s="1">
        <v>0.17646999999999999</v>
      </c>
      <c r="AG7" s="1">
        <v>0.30819400000000002</v>
      </c>
      <c r="AH7" s="1">
        <v>0</v>
      </c>
      <c r="AI7" s="1">
        <v>0.48726399999999997</v>
      </c>
      <c r="AJ7" s="1">
        <v>0.156389</v>
      </c>
      <c r="AK7" s="1">
        <v>6.9778000000000007E-2</v>
      </c>
    </row>
    <row r="8" spans="1:37" x14ac:dyDescent="0.25">
      <c r="A8" s="1">
        <v>0.7</v>
      </c>
      <c r="B8" s="1">
        <v>0.34529300000000002</v>
      </c>
      <c r="C8" s="1">
        <v>0.82294100000000003</v>
      </c>
      <c r="D8" s="1">
        <v>0.47347699999999998</v>
      </c>
      <c r="E8" s="1">
        <v>0.52493299999999998</v>
      </c>
      <c r="F8" s="1">
        <v>0.285132</v>
      </c>
      <c r="G8" s="1">
        <v>0.58821699999999999</v>
      </c>
      <c r="H8" s="1">
        <v>0.35798999999999997</v>
      </c>
      <c r="I8" s="1">
        <v>0.34227400000000002</v>
      </c>
      <c r="J8" s="1">
        <v>0.23449300000000001</v>
      </c>
      <c r="K8" s="1">
        <v>0.54697700000000005</v>
      </c>
      <c r="L8" s="1">
        <v>0.59586600000000001</v>
      </c>
      <c r="M8" s="1">
        <v>0.60563999999999996</v>
      </c>
      <c r="N8" s="1">
        <v>0.54194200000000003</v>
      </c>
      <c r="O8" s="1">
        <v>0.41713899999999998</v>
      </c>
      <c r="P8" s="1">
        <v>0</v>
      </c>
      <c r="Q8" s="1">
        <v>0.51537299999999997</v>
      </c>
      <c r="R8" s="1">
        <v>0.196049</v>
      </c>
      <c r="S8" s="1">
        <v>0.64460899999999999</v>
      </c>
      <c r="T8" s="1">
        <v>0.23347100000000001</v>
      </c>
      <c r="U8" s="1">
        <v>0.54634499999999997</v>
      </c>
      <c r="V8" s="1">
        <v>0.29830000000000001</v>
      </c>
      <c r="W8" s="1">
        <v>0.32077499999999998</v>
      </c>
      <c r="X8" s="1">
        <v>0.17327600000000001</v>
      </c>
      <c r="Y8" s="1">
        <v>0.20828199999999999</v>
      </c>
      <c r="Z8" s="1">
        <v>0.29666199999999998</v>
      </c>
      <c r="AA8" s="1">
        <v>0.27322000000000002</v>
      </c>
      <c r="AB8" s="1">
        <v>0.33744400000000002</v>
      </c>
      <c r="AC8" s="1">
        <v>0.493371</v>
      </c>
      <c r="AD8" s="1">
        <v>0.49759900000000001</v>
      </c>
      <c r="AE8" s="1">
        <v>0.555983</v>
      </c>
      <c r="AF8" s="1">
        <v>0.27150299999999999</v>
      </c>
      <c r="AG8" s="1">
        <v>0.40282899999999999</v>
      </c>
      <c r="AH8" s="1">
        <v>0</v>
      </c>
      <c r="AI8" s="1">
        <v>0.66402300000000003</v>
      </c>
      <c r="AJ8" s="1">
        <v>0.24013699999999999</v>
      </c>
      <c r="AK8" s="1">
        <v>0.171433</v>
      </c>
    </row>
    <row r="9" spans="1:37" x14ac:dyDescent="0.25">
      <c r="A9" s="1">
        <v>0.98</v>
      </c>
      <c r="B9" s="1">
        <v>0.365373</v>
      </c>
      <c r="C9" s="1">
        <v>0.958619</v>
      </c>
      <c r="D9" s="1">
        <v>0.54467299999999996</v>
      </c>
      <c r="E9" s="1">
        <v>0.61168800000000001</v>
      </c>
      <c r="F9" s="1">
        <v>0.32026399999999999</v>
      </c>
      <c r="G9" s="1">
        <v>0.64378899999999994</v>
      </c>
      <c r="H9" s="1">
        <v>0.39533099999999999</v>
      </c>
      <c r="I9" s="1">
        <v>0.39486700000000002</v>
      </c>
      <c r="J9" s="1">
        <v>0.22751399999999999</v>
      </c>
      <c r="K9" s="1">
        <v>0.58515600000000001</v>
      </c>
      <c r="L9" s="1">
        <v>0.65279200000000004</v>
      </c>
      <c r="M9" s="1">
        <v>0.68393599999999999</v>
      </c>
      <c r="N9" s="1">
        <v>0.58362700000000001</v>
      </c>
      <c r="O9" s="1">
        <v>0.41639300000000001</v>
      </c>
      <c r="P9" s="1">
        <v>0</v>
      </c>
      <c r="Q9" s="1">
        <v>0.520818</v>
      </c>
      <c r="R9" s="1">
        <v>0.17619799999999999</v>
      </c>
      <c r="S9" s="1">
        <v>0.67075499999999999</v>
      </c>
      <c r="T9" s="1">
        <v>0.21615100000000001</v>
      </c>
      <c r="U9" s="1">
        <v>0.571905</v>
      </c>
      <c r="V9" s="1">
        <v>0.30624000000000001</v>
      </c>
      <c r="W9" s="1">
        <v>0.31051400000000001</v>
      </c>
      <c r="X9" s="1">
        <v>0.14536199999999999</v>
      </c>
      <c r="Y9" s="1">
        <v>0.195741</v>
      </c>
      <c r="Z9" s="1">
        <v>0.301427</v>
      </c>
      <c r="AA9" s="1">
        <v>0.27359299999999998</v>
      </c>
      <c r="AB9" s="1">
        <v>0.352404</v>
      </c>
      <c r="AC9" s="1">
        <v>0.510965</v>
      </c>
      <c r="AD9" s="1">
        <v>0.54701</v>
      </c>
      <c r="AE9" s="1">
        <v>0.588584</v>
      </c>
      <c r="AF9" s="1">
        <v>0.27299000000000001</v>
      </c>
      <c r="AG9" s="1">
        <v>0.427207</v>
      </c>
      <c r="AH9" s="1">
        <v>3.6732000000000001E-2</v>
      </c>
      <c r="AI9" s="1">
        <v>0.71424500000000002</v>
      </c>
      <c r="AJ9" s="1">
        <v>0.24923400000000001</v>
      </c>
      <c r="AK9" s="1">
        <v>0.16206200000000001</v>
      </c>
    </row>
    <row r="10" spans="1:37" x14ac:dyDescent="0.25">
      <c r="A10" s="1">
        <v>2</v>
      </c>
      <c r="B10" s="1">
        <v>0.975634</v>
      </c>
      <c r="C10" s="1">
        <v>2.598598</v>
      </c>
      <c r="D10" s="1">
        <v>1.4940640000000001</v>
      </c>
      <c r="E10" s="1">
        <v>1.739781</v>
      </c>
      <c r="F10" s="1">
        <v>0.930037</v>
      </c>
      <c r="G10" s="1">
        <v>1.6673070000000001</v>
      </c>
      <c r="H10" s="1">
        <v>1.084301</v>
      </c>
      <c r="I10" s="1">
        <v>1.2045239999999999</v>
      </c>
      <c r="J10" s="1">
        <v>0.57399100000000003</v>
      </c>
      <c r="K10" s="1">
        <v>1.455158</v>
      </c>
      <c r="L10" s="1">
        <v>1.737123</v>
      </c>
      <c r="M10" s="1">
        <v>1.8575520000000001</v>
      </c>
      <c r="N10" s="1">
        <v>1.5713429999999999</v>
      </c>
      <c r="O10" s="1">
        <v>1.1393329999999999</v>
      </c>
      <c r="P10" s="1">
        <v>0.31984400000000002</v>
      </c>
      <c r="Q10" s="1">
        <v>1.392685</v>
      </c>
      <c r="R10" s="1">
        <v>0.51503299999999996</v>
      </c>
      <c r="S10" s="1">
        <v>1.834713</v>
      </c>
      <c r="T10" s="1">
        <v>0.62606700000000004</v>
      </c>
      <c r="U10" s="1">
        <v>1.429718</v>
      </c>
      <c r="V10" s="1">
        <v>0.87817000000000001</v>
      </c>
      <c r="W10" s="1">
        <v>0.78784399999999999</v>
      </c>
      <c r="X10" s="1">
        <v>0.389683</v>
      </c>
      <c r="Y10" s="1">
        <v>0.54882600000000004</v>
      </c>
      <c r="Z10" s="1">
        <v>0.85464099999999998</v>
      </c>
      <c r="AA10" s="1">
        <v>0.78734599999999999</v>
      </c>
      <c r="AB10" s="1">
        <v>0.99128000000000005</v>
      </c>
      <c r="AC10" s="1">
        <v>1.3804240000000001</v>
      </c>
      <c r="AD10" s="1">
        <v>1.530626</v>
      </c>
      <c r="AE10" s="1">
        <v>1.598956</v>
      </c>
      <c r="AF10" s="1">
        <v>0.73870800000000003</v>
      </c>
      <c r="AG10" s="1">
        <v>1.2074560000000001</v>
      </c>
      <c r="AH10" s="1">
        <v>0.45067000000000002</v>
      </c>
      <c r="AI10" s="1">
        <v>1.8578650000000001</v>
      </c>
      <c r="AJ10" s="1">
        <v>0.74579799999999996</v>
      </c>
      <c r="AK10" s="1">
        <v>0.49615900000000002</v>
      </c>
    </row>
    <row r="11" spans="1:37" x14ac:dyDescent="0.25">
      <c r="A11" s="1">
        <v>3.9</v>
      </c>
      <c r="B11" s="1">
        <v>1.3637280000000001</v>
      </c>
      <c r="C11" s="1">
        <v>3.4067050000000001</v>
      </c>
      <c r="D11" s="1">
        <v>1.9555689999999999</v>
      </c>
      <c r="E11" s="1">
        <v>2.300859</v>
      </c>
      <c r="F11" s="1">
        <v>1.321312</v>
      </c>
      <c r="G11" s="1">
        <v>2.3518970000000001</v>
      </c>
      <c r="H11" s="1">
        <v>1.5119469999999999</v>
      </c>
      <c r="I11" s="1">
        <v>2.0100539999999998</v>
      </c>
      <c r="J11" s="1">
        <v>0.84570100000000004</v>
      </c>
      <c r="K11" s="1">
        <v>1.994448</v>
      </c>
      <c r="L11" s="1">
        <v>2.290832</v>
      </c>
      <c r="M11" s="1">
        <v>2.4825279999999998</v>
      </c>
      <c r="N11" s="1">
        <v>2.5944859999999998</v>
      </c>
      <c r="O11" s="1">
        <v>2.0917379999999999</v>
      </c>
      <c r="P11" s="1">
        <v>0.93304799999999999</v>
      </c>
      <c r="Q11" s="1">
        <v>2.4702860000000002</v>
      </c>
      <c r="R11" s="1">
        <v>1.132762</v>
      </c>
      <c r="S11" s="1">
        <v>3.1743769999999998</v>
      </c>
      <c r="T11" s="1">
        <v>1.3492170000000001</v>
      </c>
      <c r="U11" s="1">
        <v>2.197184</v>
      </c>
      <c r="V11" s="1">
        <v>1.673808</v>
      </c>
      <c r="W11" s="1">
        <v>1.3546309999999999</v>
      </c>
      <c r="X11" s="1">
        <v>0.83033199999999996</v>
      </c>
      <c r="Y11" s="1">
        <v>1.1811879999999999</v>
      </c>
      <c r="Z11" s="1">
        <v>1.5034149999999999</v>
      </c>
      <c r="AA11" s="1">
        <v>1.3929640000000001</v>
      </c>
      <c r="AB11" s="1">
        <v>1.666582</v>
      </c>
      <c r="AC11" s="1">
        <v>2.1960000000000002</v>
      </c>
      <c r="AD11" s="1">
        <v>2.4504969999999999</v>
      </c>
      <c r="AE11" s="1">
        <v>2.4801099999999998</v>
      </c>
      <c r="AF11" s="1">
        <v>1.226534</v>
      </c>
      <c r="AG11" s="1">
        <v>2.0389620000000002</v>
      </c>
      <c r="AH11" s="1">
        <v>0.946299</v>
      </c>
      <c r="AI11" s="1">
        <v>2.7039659999999999</v>
      </c>
      <c r="AJ11" s="1">
        <v>1.309377</v>
      </c>
      <c r="AK11" s="1">
        <v>1.0580940000000001</v>
      </c>
    </row>
    <row r="12" spans="1:37" x14ac:dyDescent="0.25">
      <c r="A12" s="1">
        <v>7.8</v>
      </c>
      <c r="B12" s="1">
        <v>1.9859100000000001</v>
      </c>
      <c r="C12" s="1">
        <v>4.9793269999999996</v>
      </c>
      <c r="D12" s="1">
        <v>2.7443430000000002</v>
      </c>
      <c r="E12" s="1">
        <v>2.8575240000000002</v>
      </c>
      <c r="F12" s="1">
        <v>1.720566</v>
      </c>
      <c r="G12" s="1">
        <v>3.510777</v>
      </c>
      <c r="H12" s="1">
        <v>1.767798</v>
      </c>
      <c r="I12" s="1">
        <v>2.9708890000000001</v>
      </c>
      <c r="J12" s="1">
        <v>1.048719</v>
      </c>
      <c r="K12" s="1">
        <v>3.0769299999999999</v>
      </c>
      <c r="L12" s="1">
        <v>2.6606079999999999</v>
      </c>
      <c r="M12" s="1">
        <v>2.995133</v>
      </c>
      <c r="N12" s="1">
        <v>4.539911</v>
      </c>
      <c r="O12" s="1">
        <v>3.307274</v>
      </c>
      <c r="P12" s="1">
        <v>1.6182019999999999</v>
      </c>
      <c r="Q12" s="1">
        <v>4.23306</v>
      </c>
      <c r="R12" s="1">
        <v>2.0730789999999999</v>
      </c>
      <c r="S12" s="1">
        <v>5.2764899999999999</v>
      </c>
      <c r="T12" s="1">
        <v>2.3858410000000001</v>
      </c>
      <c r="U12" s="1">
        <v>3.998246</v>
      </c>
      <c r="V12" s="1">
        <v>2.9795500000000001</v>
      </c>
      <c r="W12" s="1">
        <v>2.254502</v>
      </c>
      <c r="X12" s="1">
        <v>1.472299</v>
      </c>
      <c r="Y12" s="1">
        <v>2.0617519999999998</v>
      </c>
      <c r="Z12" s="1">
        <v>2.3627470000000002</v>
      </c>
      <c r="AA12" s="1">
        <v>2.2549169999999998</v>
      </c>
      <c r="AB12" s="1">
        <v>2.579898</v>
      </c>
      <c r="AC12" s="1">
        <v>3.1570939999999998</v>
      </c>
      <c r="AD12" s="1">
        <v>3.8087330000000001</v>
      </c>
      <c r="AE12" s="1">
        <v>3.59171</v>
      </c>
      <c r="AF12" s="1">
        <v>1.828584</v>
      </c>
      <c r="AG12" s="1">
        <v>3.129337</v>
      </c>
      <c r="AH12" s="1">
        <v>1.5745370000000001</v>
      </c>
      <c r="AI12" s="1">
        <v>3.9949479999999999</v>
      </c>
      <c r="AJ12" s="1">
        <v>2.055383</v>
      </c>
      <c r="AK12" s="1">
        <v>1.637894</v>
      </c>
    </row>
    <row r="13" spans="1:37" x14ac:dyDescent="0.25">
      <c r="A13" s="1">
        <v>10</v>
      </c>
      <c r="B13" s="1">
        <v>0.90922400000000003</v>
      </c>
      <c r="C13" s="1">
        <v>2.3443550000000002</v>
      </c>
      <c r="D13" s="1">
        <v>1.193675</v>
      </c>
      <c r="E13" s="1">
        <v>1.145864</v>
      </c>
      <c r="F13" s="1">
        <v>0.610406</v>
      </c>
      <c r="G13" s="1">
        <v>1.5414760000000001</v>
      </c>
      <c r="H13" s="1">
        <v>0.65268199999999998</v>
      </c>
      <c r="I13" s="1">
        <v>1.290883</v>
      </c>
      <c r="J13" s="1">
        <v>0.452121</v>
      </c>
      <c r="K13" s="1">
        <v>1.4188890000000001</v>
      </c>
      <c r="L13" s="1">
        <v>1.2536130000000001</v>
      </c>
      <c r="M13" s="1">
        <v>1.3097460000000001</v>
      </c>
      <c r="N13" s="1">
        <v>2.474729</v>
      </c>
      <c r="O13" s="1">
        <v>1.631346</v>
      </c>
      <c r="P13" s="1">
        <v>0.70087100000000002</v>
      </c>
      <c r="Q13" s="1">
        <v>2.0430929999999998</v>
      </c>
      <c r="R13" s="1">
        <v>1.0014400000000001</v>
      </c>
      <c r="S13" s="1">
        <v>2.8602959999999999</v>
      </c>
      <c r="T13" s="1">
        <v>1.128811</v>
      </c>
      <c r="U13" s="1">
        <v>2.29589</v>
      </c>
      <c r="V13" s="1">
        <v>1.505247</v>
      </c>
      <c r="W13" s="1">
        <v>1.195441</v>
      </c>
      <c r="X13" s="1">
        <v>0.72032099999999999</v>
      </c>
      <c r="Y13" s="1">
        <v>1.001215</v>
      </c>
      <c r="Z13" s="1">
        <v>1.0638840000000001</v>
      </c>
      <c r="AA13" s="1">
        <v>1.0467089999999999</v>
      </c>
      <c r="AB13" s="1">
        <v>1.179718</v>
      </c>
      <c r="AC13" s="1">
        <v>1.604295</v>
      </c>
      <c r="AD13" s="1">
        <v>1.768367</v>
      </c>
      <c r="AE13" s="1">
        <v>1.7216279999999999</v>
      </c>
      <c r="AF13" s="1">
        <v>0.87363000000000002</v>
      </c>
      <c r="AG13" s="1">
        <v>1.466621</v>
      </c>
      <c r="AH13" s="1">
        <v>0.65652999999999995</v>
      </c>
      <c r="AI13" s="1">
        <v>1.8839170000000001</v>
      </c>
      <c r="AJ13" s="1">
        <v>0.91724000000000006</v>
      </c>
      <c r="AK13" s="1">
        <v>0.66803999999999997</v>
      </c>
    </row>
    <row r="14" spans="1:37" x14ac:dyDescent="0.25">
      <c r="A14" s="1">
        <v>15.6</v>
      </c>
      <c r="B14" s="1">
        <v>1.8951709999999999</v>
      </c>
      <c r="C14" s="1">
        <v>4.9247639999999997</v>
      </c>
      <c r="D14" s="1">
        <v>2.4427340000000002</v>
      </c>
      <c r="E14" s="1">
        <v>2.3081740000000002</v>
      </c>
      <c r="F14" s="1">
        <v>0.94061899999999998</v>
      </c>
      <c r="G14" s="1">
        <v>3.1195930000000001</v>
      </c>
      <c r="H14" s="1">
        <v>1.560052</v>
      </c>
      <c r="I14" s="1">
        <v>2.6803210000000002</v>
      </c>
      <c r="J14" s="1">
        <v>0.93839300000000003</v>
      </c>
      <c r="K14" s="1">
        <v>3.0590470000000001</v>
      </c>
      <c r="L14" s="1">
        <v>3.1250429999999998</v>
      </c>
      <c r="M14" s="1">
        <v>3.1838289999999998</v>
      </c>
      <c r="N14" s="1">
        <v>6.2145190000000001</v>
      </c>
      <c r="O14" s="1">
        <v>4.0425190000000004</v>
      </c>
      <c r="P14" s="1">
        <v>1.477276</v>
      </c>
      <c r="Q14" s="1">
        <v>4.5707940000000002</v>
      </c>
      <c r="R14" s="1">
        <v>2.2246220000000001</v>
      </c>
      <c r="S14" s="1">
        <v>7.006526</v>
      </c>
      <c r="T14" s="1">
        <v>2.6220759999999999</v>
      </c>
      <c r="U14" s="1">
        <v>6.0369669999999998</v>
      </c>
      <c r="V14" s="1">
        <v>3.4951590000000001</v>
      </c>
      <c r="W14" s="1">
        <v>2.7479849999999999</v>
      </c>
      <c r="X14" s="1">
        <v>1.709087</v>
      </c>
      <c r="Y14" s="1">
        <v>2.459095</v>
      </c>
      <c r="Z14" s="1">
        <v>2.582163</v>
      </c>
      <c r="AA14" s="1">
        <v>2.3938449999999998</v>
      </c>
      <c r="AB14" s="1">
        <v>2.836652</v>
      </c>
      <c r="AC14" s="1">
        <v>4.1516820000000001</v>
      </c>
      <c r="AD14" s="1">
        <v>4.1605790000000002</v>
      </c>
      <c r="AE14" s="1">
        <v>4.3729740000000001</v>
      </c>
      <c r="AF14" s="1">
        <v>1.952745</v>
      </c>
      <c r="AG14" s="1">
        <v>3.6304650000000001</v>
      </c>
      <c r="AH14" s="1">
        <v>1.284503</v>
      </c>
      <c r="AI14" s="1">
        <v>4.7043290000000004</v>
      </c>
      <c r="AJ14" s="1">
        <v>1.9498219999999999</v>
      </c>
      <c r="AK14" s="1">
        <v>1.473568</v>
      </c>
    </row>
    <row r="15" spans="1:37" x14ac:dyDescent="0.25">
      <c r="A15" s="1">
        <v>31</v>
      </c>
      <c r="B15" s="1">
        <v>3.9186800000000002</v>
      </c>
      <c r="C15" s="1">
        <v>7.8861660000000002</v>
      </c>
      <c r="D15" s="1">
        <v>4.5709410000000004</v>
      </c>
      <c r="E15" s="1">
        <v>4.7696379999999996</v>
      </c>
      <c r="F15" s="1">
        <v>1.9548810000000001</v>
      </c>
      <c r="G15" s="1">
        <v>5.4720870000000001</v>
      </c>
      <c r="H15" s="1">
        <v>3.2187450000000002</v>
      </c>
      <c r="I15" s="1">
        <v>4.4153969999999996</v>
      </c>
      <c r="J15" s="1">
        <v>1.5817270000000001</v>
      </c>
      <c r="K15" s="1">
        <v>6.1620949999999999</v>
      </c>
      <c r="L15" s="1">
        <v>4.0669950000000004</v>
      </c>
      <c r="M15" s="1">
        <v>5.67075</v>
      </c>
      <c r="N15" s="1">
        <v>12.582420000000001</v>
      </c>
      <c r="O15" s="1">
        <v>7.1108019999999996</v>
      </c>
      <c r="P15" s="1">
        <v>3.7563960000000001</v>
      </c>
      <c r="Q15" s="1">
        <v>7.2185699999999997</v>
      </c>
      <c r="R15" s="1">
        <v>4.6142859999999999</v>
      </c>
      <c r="S15" s="1">
        <v>11.4232</v>
      </c>
      <c r="T15" s="1">
        <v>5.1998030000000002</v>
      </c>
      <c r="U15" s="1">
        <v>13.316839999999999</v>
      </c>
      <c r="V15" s="1">
        <v>6.4256409999999997</v>
      </c>
      <c r="W15" s="1">
        <v>4.8056419999999997</v>
      </c>
      <c r="X15" s="1">
        <v>4.4857250000000004</v>
      </c>
      <c r="Y15" s="1">
        <v>5.4034789999999999</v>
      </c>
      <c r="Z15" s="1">
        <v>6.5747869999999997</v>
      </c>
      <c r="AA15" s="1">
        <v>5.9592070000000001</v>
      </c>
      <c r="AB15" s="1">
        <v>7.2524420000000003</v>
      </c>
      <c r="AC15" s="1">
        <v>8.2062039999999996</v>
      </c>
      <c r="AD15" s="1">
        <v>10.0068</v>
      </c>
      <c r="AE15" s="1">
        <v>9.4212570000000007</v>
      </c>
      <c r="AF15" s="1">
        <v>3.9084759999999998</v>
      </c>
      <c r="AG15" s="1">
        <v>7.9198550000000001</v>
      </c>
      <c r="AH15" s="1">
        <v>3.312208</v>
      </c>
      <c r="AI15" s="1">
        <v>12.681620000000001</v>
      </c>
      <c r="AJ15" s="1">
        <v>4.5274489999999998</v>
      </c>
      <c r="AK15" s="1">
        <v>3.1347580000000002</v>
      </c>
    </row>
    <row r="16" spans="1:37" x14ac:dyDescent="0.25">
      <c r="A16" s="1">
        <v>37</v>
      </c>
      <c r="B16" s="1">
        <v>1.2391380000000001</v>
      </c>
      <c r="C16" s="1">
        <v>1.6352519999999999</v>
      </c>
      <c r="D16" s="1">
        <v>1.0961609999999999</v>
      </c>
      <c r="E16" s="1">
        <v>1.4171560000000001</v>
      </c>
      <c r="F16" s="1">
        <v>0.68950699999999998</v>
      </c>
      <c r="G16" s="1">
        <v>1.366422</v>
      </c>
      <c r="H16" s="1">
        <v>0.41704000000000002</v>
      </c>
      <c r="I16" s="1">
        <v>0.85258100000000003</v>
      </c>
      <c r="J16" s="1">
        <v>0.797983</v>
      </c>
      <c r="K16" s="1">
        <v>1.6599269999999999</v>
      </c>
      <c r="L16" s="1">
        <v>0.52928600000000003</v>
      </c>
      <c r="M16" s="1">
        <v>0.99309800000000004</v>
      </c>
      <c r="N16" s="1">
        <v>2.9292549999999999</v>
      </c>
      <c r="O16" s="1">
        <v>1.2693810000000001</v>
      </c>
      <c r="P16" s="1">
        <v>1.197748</v>
      </c>
      <c r="Q16" s="1">
        <v>0.98728899999999997</v>
      </c>
      <c r="R16" s="1">
        <v>1.2248680000000001</v>
      </c>
      <c r="S16" s="1">
        <v>2.3101820000000002</v>
      </c>
      <c r="T16" s="1">
        <v>1.01522</v>
      </c>
      <c r="U16" s="1">
        <v>3.339388</v>
      </c>
      <c r="V16" s="1">
        <v>1.3272660000000001</v>
      </c>
      <c r="W16" s="1">
        <v>1.763523</v>
      </c>
      <c r="X16" s="1">
        <v>1.506548</v>
      </c>
      <c r="Y16" s="1">
        <v>1.304246</v>
      </c>
      <c r="Z16" s="1">
        <v>1.8319700000000001</v>
      </c>
      <c r="AA16" s="1">
        <v>1.9451940000000001</v>
      </c>
      <c r="AB16" s="1">
        <v>2.2342219999999999</v>
      </c>
      <c r="AC16" s="1">
        <v>2.1543640000000002</v>
      </c>
      <c r="AD16" s="1">
        <v>3.024457</v>
      </c>
      <c r="AE16" s="1">
        <v>2.3159049999999999</v>
      </c>
      <c r="AF16" s="1">
        <v>1.6001780000000001</v>
      </c>
      <c r="AG16" s="1">
        <v>1.7846919999999999</v>
      </c>
      <c r="AH16" s="1">
        <v>1.150266</v>
      </c>
      <c r="AI16" s="1">
        <v>4.0871399999999998</v>
      </c>
      <c r="AJ16" s="1">
        <v>1.5280689999999999</v>
      </c>
      <c r="AK16" s="1">
        <v>0.73448199999999997</v>
      </c>
    </row>
    <row r="17" spans="1:37" x14ac:dyDescent="0.25">
      <c r="A17" s="1">
        <v>44</v>
      </c>
      <c r="B17" s="1">
        <v>1.248405</v>
      </c>
      <c r="C17" s="1">
        <v>1.391845</v>
      </c>
      <c r="D17" s="1">
        <v>0.899366</v>
      </c>
      <c r="E17" s="1">
        <v>1.3612869999999999</v>
      </c>
      <c r="F17" s="1">
        <v>0.593283</v>
      </c>
      <c r="G17" s="1">
        <v>1.3037430000000001</v>
      </c>
      <c r="H17" s="1">
        <v>0.181835</v>
      </c>
      <c r="I17" s="1">
        <v>0.63382000000000005</v>
      </c>
      <c r="J17" s="1">
        <v>1.317712</v>
      </c>
      <c r="K17" s="1">
        <v>1.538716</v>
      </c>
      <c r="L17" s="1">
        <v>0.97197100000000003</v>
      </c>
      <c r="M17" s="1">
        <v>0.95450199999999996</v>
      </c>
      <c r="N17" s="1">
        <v>2.5149180000000002</v>
      </c>
      <c r="O17" s="1">
        <v>1.211597</v>
      </c>
      <c r="P17" s="1">
        <v>1.0713710000000001</v>
      </c>
      <c r="Q17" s="1">
        <v>0.55625000000000002</v>
      </c>
      <c r="R17" s="1">
        <v>1.0800609999999999</v>
      </c>
      <c r="S17" s="1">
        <v>2.457916</v>
      </c>
      <c r="T17" s="1">
        <v>0.69871899999999998</v>
      </c>
      <c r="U17" s="1">
        <v>2.9304410000000001</v>
      </c>
      <c r="V17" s="1">
        <v>1.0503100000000001</v>
      </c>
      <c r="W17" s="1">
        <v>2.4759470000000001</v>
      </c>
      <c r="X17" s="1">
        <v>1.4969399999999999</v>
      </c>
      <c r="Y17" s="1">
        <v>1.1097220000000001</v>
      </c>
      <c r="Z17" s="1">
        <v>1.634744</v>
      </c>
      <c r="AA17" s="1">
        <v>1.9413069999999999</v>
      </c>
      <c r="AB17" s="1">
        <v>2.1907510000000001</v>
      </c>
      <c r="AC17" s="1">
        <v>2.5154619999999999</v>
      </c>
      <c r="AD17" s="1">
        <v>2.9508299999999998</v>
      </c>
      <c r="AE17" s="1">
        <v>2.26491</v>
      </c>
      <c r="AF17" s="1">
        <v>2.2141690000000001</v>
      </c>
      <c r="AG17" s="1">
        <v>1.4873529999999999</v>
      </c>
      <c r="AH17" s="1">
        <v>1.0533729999999999</v>
      </c>
      <c r="AI17" s="1">
        <v>4.0090070000000004</v>
      </c>
      <c r="AJ17" s="1">
        <v>1.5549949999999999</v>
      </c>
      <c r="AK17" s="1">
        <v>0.64657299999999995</v>
      </c>
    </row>
    <row r="18" spans="1:37" x14ac:dyDescent="0.25">
      <c r="A18" s="1">
        <v>53</v>
      </c>
      <c r="B18" s="1">
        <v>1.3453139999999999</v>
      </c>
      <c r="C18" s="1">
        <v>1.410207</v>
      </c>
      <c r="D18" s="1">
        <v>0.78835200000000005</v>
      </c>
      <c r="E18" s="1">
        <v>1.4081649999999999</v>
      </c>
      <c r="F18" s="1">
        <v>0.41662700000000003</v>
      </c>
      <c r="G18" s="1">
        <v>1.483536</v>
      </c>
      <c r="H18" s="1">
        <v>0.28525499999999998</v>
      </c>
      <c r="I18" s="1">
        <v>0.52624599999999999</v>
      </c>
      <c r="J18" s="1">
        <v>2.3215780000000001</v>
      </c>
      <c r="K18" s="1">
        <v>1.575636</v>
      </c>
      <c r="L18" s="1">
        <v>2.4400149999999998</v>
      </c>
      <c r="M18" s="1">
        <v>1.5523089999999999</v>
      </c>
      <c r="N18" s="1">
        <v>2.3884539999999999</v>
      </c>
      <c r="O18" s="1">
        <v>1.8650070000000001</v>
      </c>
      <c r="P18" s="1">
        <v>0.93209399999999998</v>
      </c>
      <c r="Q18" s="1">
        <v>0.52772799999999997</v>
      </c>
      <c r="R18" s="1">
        <v>1.0144960000000001</v>
      </c>
      <c r="S18" s="1">
        <v>3.5487320000000002</v>
      </c>
      <c r="T18" s="1">
        <v>0.57816800000000002</v>
      </c>
      <c r="U18" s="1">
        <v>2.7751269999999999</v>
      </c>
      <c r="V18" s="1">
        <v>0.96817299999999995</v>
      </c>
      <c r="W18" s="1">
        <v>3.889958</v>
      </c>
      <c r="X18" s="1">
        <v>1.560249</v>
      </c>
      <c r="Y18" s="1">
        <v>1.0828120000000001</v>
      </c>
      <c r="Z18" s="1">
        <v>1.6216889999999999</v>
      </c>
      <c r="AA18" s="1">
        <v>2.0733199999999998</v>
      </c>
      <c r="AB18" s="1">
        <v>2.384207</v>
      </c>
      <c r="AC18" s="1">
        <v>3.722172</v>
      </c>
      <c r="AD18" s="1">
        <v>3.1417329999999999</v>
      </c>
      <c r="AE18" s="1">
        <v>2.8399529999999999</v>
      </c>
      <c r="AF18" s="1">
        <v>3.3988489999999998</v>
      </c>
      <c r="AG18" s="1">
        <v>1.553984</v>
      </c>
      <c r="AH18" s="1">
        <v>0.89535100000000001</v>
      </c>
      <c r="AI18" s="1">
        <v>4.144463</v>
      </c>
      <c r="AJ18" s="1">
        <v>1.661351</v>
      </c>
      <c r="AK18" s="1">
        <v>0.76460799999999995</v>
      </c>
    </row>
    <row r="19" spans="1:37" x14ac:dyDescent="0.25">
      <c r="A19" s="1">
        <v>63</v>
      </c>
      <c r="B19" s="1">
        <v>1.300616</v>
      </c>
      <c r="C19" s="1">
        <v>1.5089920000000001</v>
      </c>
      <c r="D19" s="1">
        <v>0.73481600000000002</v>
      </c>
      <c r="E19" s="1">
        <v>1.3471200000000001</v>
      </c>
      <c r="F19" s="1">
        <v>0.182065</v>
      </c>
      <c r="G19" s="1">
        <v>1.68482</v>
      </c>
      <c r="H19" s="1">
        <v>0.95770599999999995</v>
      </c>
      <c r="I19" s="1">
        <v>0.52497899999999997</v>
      </c>
      <c r="J19" s="1">
        <v>3.2686869999999999</v>
      </c>
      <c r="K19" s="1">
        <v>1.5298499999999999</v>
      </c>
      <c r="L19" s="1">
        <v>4.4192669999999996</v>
      </c>
      <c r="M19" s="1">
        <v>2.6418879999999998</v>
      </c>
      <c r="N19" s="1">
        <v>2.1473749999999998</v>
      </c>
      <c r="O19" s="1">
        <v>3.0146120000000001</v>
      </c>
      <c r="P19" s="1">
        <v>0.71002900000000002</v>
      </c>
      <c r="Q19" s="1">
        <v>1.062883</v>
      </c>
      <c r="R19" s="1">
        <v>0.93038900000000002</v>
      </c>
      <c r="S19" s="1">
        <v>4.786384</v>
      </c>
      <c r="T19" s="1">
        <v>0.77379200000000004</v>
      </c>
      <c r="U19" s="1">
        <v>2.3933239999999998</v>
      </c>
      <c r="V19" s="1">
        <v>1.0183960000000001</v>
      </c>
      <c r="W19" s="1">
        <v>5.0251580000000002</v>
      </c>
      <c r="X19" s="1">
        <v>1.431154</v>
      </c>
      <c r="Y19" s="1">
        <v>1.123918</v>
      </c>
      <c r="Z19" s="1">
        <v>1.6287480000000001</v>
      </c>
      <c r="AA19" s="1">
        <v>1.9719230000000001</v>
      </c>
      <c r="AB19" s="1">
        <v>2.4102269999999999</v>
      </c>
      <c r="AC19" s="1">
        <v>4.9501780000000002</v>
      </c>
      <c r="AD19" s="1">
        <v>3.004076</v>
      </c>
      <c r="AE19" s="1">
        <v>3.5884830000000001</v>
      </c>
      <c r="AF19" s="1">
        <v>4.3239739999999998</v>
      </c>
      <c r="AG19" s="1">
        <v>1.892328</v>
      </c>
      <c r="AH19" s="1">
        <v>0.58301199999999997</v>
      </c>
      <c r="AI19" s="1">
        <v>3.6526070000000002</v>
      </c>
      <c r="AJ19" s="1">
        <v>1.5344530000000001</v>
      </c>
      <c r="AK19" s="1">
        <v>1.074673</v>
      </c>
    </row>
    <row r="20" spans="1:37" x14ac:dyDescent="0.25">
      <c r="A20" s="1">
        <v>74</v>
      </c>
      <c r="B20" s="1">
        <v>1.426161</v>
      </c>
      <c r="C20" s="1">
        <v>1.91639</v>
      </c>
      <c r="D20" s="1">
        <v>0.99253400000000003</v>
      </c>
      <c r="E20" s="1">
        <v>1.513066</v>
      </c>
      <c r="F20" s="1">
        <v>0.20625099999999999</v>
      </c>
      <c r="G20" s="1">
        <v>2.1112510000000002</v>
      </c>
      <c r="H20" s="1">
        <v>2.1817310000000001</v>
      </c>
      <c r="I20" s="1">
        <v>0.77842199999999995</v>
      </c>
      <c r="J20" s="1">
        <v>4.1665599999999996</v>
      </c>
      <c r="K20" s="1">
        <v>1.716216</v>
      </c>
      <c r="L20" s="1">
        <v>6.4414959999999999</v>
      </c>
      <c r="M20" s="1">
        <v>4.1038300000000003</v>
      </c>
      <c r="N20" s="1">
        <v>2.2153719999999999</v>
      </c>
      <c r="O20" s="1">
        <v>4.546068</v>
      </c>
      <c r="P20" s="1">
        <v>0.78652699999999998</v>
      </c>
      <c r="Q20" s="1">
        <v>2.169092</v>
      </c>
      <c r="R20" s="1">
        <v>1.1310290000000001</v>
      </c>
      <c r="S20" s="1">
        <v>6.0659049999999999</v>
      </c>
      <c r="T20" s="1">
        <v>1.4722360000000001</v>
      </c>
      <c r="U20" s="1">
        <v>2.331108</v>
      </c>
      <c r="V20" s="1">
        <v>1.404315</v>
      </c>
      <c r="W20" s="1">
        <v>5.9517850000000001</v>
      </c>
      <c r="X20" s="1">
        <v>1.487571</v>
      </c>
      <c r="Y20" s="1">
        <v>1.458391</v>
      </c>
      <c r="Z20" s="1">
        <v>2.0154960000000002</v>
      </c>
      <c r="AA20" s="1">
        <v>2.0648369999999998</v>
      </c>
      <c r="AB20" s="1">
        <v>2.6728860000000001</v>
      </c>
      <c r="AC20" s="1">
        <v>6.1749020000000003</v>
      </c>
      <c r="AD20" s="1">
        <v>3.0685349999999998</v>
      </c>
      <c r="AE20" s="1">
        <v>4.6660769999999996</v>
      </c>
      <c r="AF20" s="1">
        <v>5.1028099999999998</v>
      </c>
      <c r="AG20" s="1">
        <v>2.7194639999999999</v>
      </c>
      <c r="AH20" s="1">
        <v>0.50844199999999995</v>
      </c>
      <c r="AI20" s="1">
        <v>3.3106870000000002</v>
      </c>
      <c r="AJ20" s="1">
        <v>1.5450550000000001</v>
      </c>
      <c r="AK20" s="1">
        <v>1.69015</v>
      </c>
    </row>
    <row r="21" spans="1:37" x14ac:dyDescent="0.25">
      <c r="A21" s="1">
        <v>88</v>
      </c>
      <c r="B21" s="1">
        <v>2.1251570000000002</v>
      </c>
      <c r="C21" s="1">
        <v>2.9981849999999999</v>
      </c>
      <c r="D21" s="1">
        <v>1.863823</v>
      </c>
      <c r="E21" s="1">
        <v>2.3121770000000001</v>
      </c>
      <c r="F21" s="1">
        <v>0.78348899999999999</v>
      </c>
      <c r="G21" s="1">
        <v>3.1582780000000001</v>
      </c>
      <c r="H21" s="1">
        <v>4.4260510000000002</v>
      </c>
      <c r="I21" s="1">
        <v>1.4969749999999999</v>
      </c>
      <c r="J21" s="1">
        <v>5.7399709999999997</v>
      </c>
      <c r="K21" s="1">
        <v>2.49268</v>
      </c>
      <c r="L21" s="1">
        <v>9.3486180000000001</v>
      </c>
      <c r="M21" s="1">
        <v>6.5517960000000004</v>
      </c>
      <c r="N21" s="1">
        <v>2.9203420000000002</v>
      </c>
      <c r="O21" s="1">
        <v>7.1210839999999997</v>
      </c>
      <c r="P21" s="1">
        <v>1.530824</v>
      </c>
      <c r="Q21" s="1">
        <v>4.2437740000000002</v>
      </c>
      <c r="R21" s="1">
        <v>1.9773940000000001</v>
      </c>
      <c r="S21" s="1">
        <v>8.1344329999999996</v>
      </c>
      <c r="T21" s="1">
        <v>3.0720860000000001</v>
      </c>
      <c r="U21" s="1">
        <v>2.9634529999999999</v>
      </c>
      <c r="V21" s="1">
        <v>2.4312999999999998</v>
      </c>
      <c r="W21" s="1">
        <v>7.5945689999999999</v>
      </c>
      <c r="X21" s="1">
        <v>2.1465860000000001</v>
      </c>
      <c r="Y21" s="1">
        <v>2.4080620000000001</v>
      </c>
      <c r="Z21" s="1">
        <v>3.226372</v>
      </c>
      <c r="AA21" s="1">
        <v>2.8255110000000001</v>
      </c>
      <c r="AB21" s="1">
        <v>3.6685720000000002</v>
      </c>
      <c r="AC21" s="1">
        <v>8.2149590000000003</v>
      </c>
      <c r="AD21" s="1">
        <v>3.845529</v>
      </c>
      <c r="AE21" s="1">
        <v>6.751093</v>
      </c>
      <c r="AF21" s="1">
        <v>6.5538090000000002</v>
      </c>
      <c r="AG21" s="1">
        <v>4.5246089999999999</v>
      </c>
      <c r="AH21" s="1">
        <v>0.98949399999999998</v>
      </c>
      <c r="AI21" s="1">
        <v>3.6569430000000001</v>
      </c>
      <c r="AJ21" s="1">
        <v>2.0975350000000001</v>
      </c>
      <c r="AK21" s="1">
        <v>2.9956809999999998</v>
      </c>
    </row>
    <row r="22" spans="1:37" x14ac:dyDescent="0.25">
      <c r="A22" s="1">
        <v>105</v>
      </c>
      <c r="B22" s="1">
        <v>3.350501</v>
      </c>
      <c r="C22" s="1">
        <v>4.3840079999999997</v>
      </c>
      <c r="D22" s="1">
        <v>3.2994289999999999</v>
      </c>
      <c r="E22" s="1">
        <v>3.6442220000000001</v>
      </c>
      <c r="F22" s="1">
        <v>2.2404790000000001</v>
      </c>
      <c r="G22" s="1">
        <v>4.3955539999999997</v>
      </c>
      <c r="H22" s="1">
        <v>7.1666949999999998</v>
      </c>
      <c r="I22" s="1">
        <v>2.6170230000000001</v>
      </c>
      <c r="J22" s="1">
        <v>7.1039479999999999</v>
      </c>
      <c r="K22" s="1">
        <v>3.5866410000000002</v>
      </c>
      <c r="L22" s="1">
        <v>11.31457</v>
      </c>
      <c r="M22" s="1">
        <v>8.8420439999999996</v>
      </c>
      <c r="N22" s="1">
        <v>3.7812510000000001</v>
      </c>
      <c r="O22" s="1">
        <v>9.4706270000000004</v>
      </c>
      <c r="P22" s="1">
        <v>3.1115200000000001</v>
      </c>
      <c r="Q22" s="1">
        <v>6.7084970000000004</v>
      </c>
      <c r="R22" s="1">
        <v>3.4679890000000002</v>
      </c>
      <c r="S22" s="1">
        <v>9.3334139999999994</v>
      </c>
      <c r="T22" s="1">
        <v>5.3637449999999998</v>
      </c>
      <c r="U22" s="1">
        <v>3.8431489999999999</v>
      </c>
      <c r="V22" s="1">
        <v>3.8688509999999998</v>
      </c>
      <c r="W22" s="1">
        <v>8.6067049999999998</v>
      </c>
      <c r="X22" s="1">
        <v>3.363731</v>
      </c>
      <c r="Y22" s="1">
        <v>3.7516280000000002</v>
      </c>
      <c r="Z22" s="1">
        <v>4.9323090000000001</v>
      </c>
      <c r="AA22" s="1">
        <v>4.0201799999999999</v>
      </c>
      <c r="AB22" s="1">
        <v>4.889507</v>
      </c>
      <c r="AC22" s="1">
        <v>9.4393449999999994</v>
      </c>
      <c r="AD22" s="1">
        <v>4.7081140000000001</v>
      </c>
      <c r="AE22" s="1">
        <v>8.6096679999999992</v>
      </c>
      <c r="AF22" s="1">
        <v>7.5507520000000001</v>
      </c>
      <c r="AG22" s="1">
        <v>6.6602040000000002</v>
      </c>
      <c r="AH22" s="1">
        <v>2.2757010000000002</v>
      </c>
      <c r="AI22" s="1">
        <v>4.0672990000000002</v>
      </c>
      <c r="AJ22" s="1">
        <v>3.1149969999999998</v>
      </c>
      <c r="AK22" s="1">
        <v>4.7015450000000003</v>
      </c>
    </row>
    <row r="23" spans="1:37" x14ac:dyDescent="0.25">
      <c r="A23" s="1">
        <v>125</v>
      </c>
      <c r="B23" s="1">
        <v>5.0739099999999997</v>
      </c>
      <c r="C23" s="1">
        <v>5.7494690000000004</v>
      </c>
      <c r="D23" s="1">
        <v>5.0750279999999997</v>
      </c>
      <c r="E23" s="1">
        <v>5.3969880000000003</v>
      </c>
      <c r="F23" s="1">
        <v>4.567666</v>
      </c>
      <c r="G23" s="1">
        <v>5.5201710000000004</v>
      </c>
      <c r="H23" s="1">
        <v>9.5739959999999993</v>
      </c>
      <c r="I23" s="1">
        <v>3.9651390000000002</v>
      </c>
      <c r="J23" s="1">
        <v>8.0162849999999999</v>
      </c>
      <c r="K23" s="1">
        <v>4.8002180000000001</v>
      </c>
      <c r="L23" s="1">
        <v>11.58052</v>
      </c>
      <c r="M23" s="1">
        <v>10.140750000000001</v>
      </c>
      <c r="N23" s="1">
        <v>4.5704820000000002</v>
      </c>
      <c r="O23" s="1">
        <v>10.72397</v>
      </c>
      <c r="P23" s="1">
        <v>5.4428590000000003</v>
      </c>
      <c r="Q23" s="1">
        <v>8.7520050000000005</v>
      </c>
      <c r="R23" s="1">
        <v>5.4607419999999998</v>
      </c>
      <c r="S23" s="1">
        <v>9.1730990000000006</v>
      </c>
      <c r="T23" s="1">
        <v>7.8083580000000001</v>
      </c>
      <c r="U23" s="1">
        <v>4.7945229999999999</v>
      </c>
      <c r="V23" s="1">
        <v>5.4091709999999997</v>
      </c>
      <c r="W23" s="1">
        <v>8.8126619999999996</v>
      </c>
      <c r="X23" s="1">
        <v>5.1274670000000002</v>
      </c>
      <c r="Y23" s="1">
        <v>5.240875</v>
      </c>
      <c r="Z23" s="1">
        <v>6.7626309999999998</v>
      </c>
      <c r="AA23" s="1">
        <v>5.5639370000000001</v>
      </c>
      <c r="AB23" s="1">
        <v>6.0879029999999998</v>
      </c>
      <c r="AC23" s="1">
        <v>9.3907080000000001</v>
      </c>
      <c r="AD23" s="1">
        <v>5.4649760000000001</v>
      </c>
      <c r="AE23" s="1">
        <v>9.5518319999999992</v>
      </c>
      <c r="AF23" s="1">
        <v>7.9313940000000001</v>
      </c>
      <c r="AG23" s="1">
        <v>8.461748</v>
      </c>
      <c r="AH23" s="1">
        <v>4.3990169999999997</v>
      </c>
      <c r="AI23" s="1">
        <v>4.5298160000000003</v>
      </c>
      <c r="AJ23" s="1">
        <v>4.6274990000000003</v>
      </c>
      <c r="AK23" s="1">
        <v>6.442266</v>
      </c>
    </row>
    <row r="24" spans="1:37" x14ac:dyDescent="0.25">
      <c r="A24" s="1">
        <v>149</v>
      </c>
      <c r="B24" s="1">
        <v>7.2873479999999997</v>
      </c>
      <c r="C24" s="1">
        <v>7.0143990000000001</v>
      </c>
      <c r="D24" s="1">
        <v>7.0644729999999996</v>
      </c>
      <c r="E24" s="1">
        <v>7.5115239999999996</v>
      </c>
      <c r="F24" s="1">
        <v>7.6343540000000001</v>
      </c>
      <c r="G24" s="1">
        <v>6.4837730000000002</v>
      </c>
      <c r="H24" s="1">
        <v>11.3796</v>
      </c>
      <c r="I24" s="1">
        <v>5.500299</v>
      </c>
      <c r="J24" s="1">
        <v>8.716094</v>
      </c>
      <c r="K24" s="1">
        <v>6.0669690000000003</v>
      </c>
      <c r="L24" s="1">
        <v>10.59178</v>
      </c>
      <c r="M24" s="1">
        <v>10.45086</v>
      </c>
      <c r="N24" s="1">
        <v>5.2495849999999997</v>
      </c>
      <c r="O24" s="1">
        <v>10.905430000000001</v>
      </c>
      <c r="P24" s="1">
        <v>8.3715689999999991</v>
      </c>
      <c r="Q24" s="1">
        <v>10.11955</v>
      </c>
      <c r="R24" s="1">
        <v>7.8585849999999997</v>
      </c>
      <c r="S24" s="1">
        <v>8.0757010000000005</v>
      </c>
      <c r="T24" s="1">
        <v>10.152570000000001</v>
      </c>
      <c r="U24" s="1">
        <v>5.7733980000000003</v>
      </c>
      <c r="V24" s="1">
        <v>6.9557380000000002</v>
      </c>
      <c r="W24" s="1">
        <v>8.6314949999999993</v>
      </c>
      <c r="X24" s="1">
        <v>7.4266529999999999</v>
      </c>
      <c r="Y24" s="1">
        <v>6.8236169999999996</v>
      </c>
      <c r="Z24" s="1">
        <v>8.5658340000000006</v>
      </c>
      <c r="AA24" s="1">
        <v>7.4381199999999996</v>
      </c>
      <c r="AB24" s="1">
        <v>7.2473869999999998</v>
      </c>
      <c r="AC24" s="1">
        <v>8.4890270000000001</v>
      </c>
      <c r="AD24" s="1">
        <v>6.1264029999999998</v>
      </c>
      <c r="AE24" s="1">
        <v>9.6202900000000007</v>
      </c>
      <c r="AF24" s="1">
        <v>8.0354130000000001</v>
      </c>
      <c r="AG24" s="1">
        <v>9.7396019999999996</v>
      </c>
      <c r="AH24" s="1">
        <v>7.2683280000000003</v>
      </c>
      <c r="AI24" s="1">
        <v>5.1024469999999997</v>
      </c>
      <c r="AJ24" s="1">
        <v>6.6664510000000003</v>
      </c>
      <c r="AK24" s="1">
        <v>8.1452679999999997</v>
      </c>
    </row>
    <row r="25" spans="1:37" x14ac:dyDescent="0.25">
      <c r="A25" s="1">
        <v>177</v>
      </c>
      <c r="B25" s="1">
        <v>9.2173200000000008</v>
      </c>
      <c r="C25" s="1">
        <v>7.5758359999999998</v>
      </c>
      <c r="D25" s="1">
        <v>8.5296620000000001</v>
      </c>
      <c r="E25" s="1">
        <v>9.1930770000000006</v>
      </c>
      <c r="F25" s="1">
        <v>10.46496</v>
      </c>
      <c r="G25" s="1">
        <v>6.7623239999999996</v>
      </c>
      <c r="H25" s="1">
        <v>11.64462</v>
      </c>
      <c r="I25" s="1">
        <v>6.7379899999999999</v>
      </c>
      <c r="J25" s="1">
        <v>8.7244860000000006</v>
      </c>
      <c r="K25" s="1">
        <v>6.8151210000000004</v>
      </c>
      <c r="L25" s="1">
        <v>8.2642290000000003</v>
      </c>
      <c r="M25" s="1">
        <v>9.2637370000000008</v>
      </c>
      <c r="N25" s="1">
        <v>5.3973230000000001</v>
      </c>
      <c r="O25" s="1">
        <v>9.5072240000000008</v>
      </c>
      <c r="P25" s="1">
        <v>10.865119999999999</v>
      </c>
      <c r="Q25" s="1">
        <v>10.01506</v>
      </c>
      <c r="R25" s="1">
        <v>9.8036820000000002</v>
      </c>
      <c r="S25" s="1">
        <v>6.016337</v>
      </c>
      <c r="T25" s="1">
        <v>11.38893</v>
      </c>
      <c r="U25" s="1">
        <v>6.260294</v>
      </c>
      <c r="V25" s="1">
        <v>7.8866199999999997</v>
      </c>
      <c r="W25" s="1">
        <v>7.7507239999999999</v>
      </c>
      <c r="X25" s="1">
        <v>9.4600829999999991</v>
      </c>
      <c r="Y25" s="1">
        <v>7.9100830000000002</v>
      </c>
      <c r="Z25" s="1">
        <v>9.5211749999999995</v>
      </c>
      <c r="AA25" s="1">
        <v>8.8900400000000008</v>
      </c>
      <c r="AB25" s="1">
        <v>7.7773159999999999</v>
      </c>
      <c r="AC25" s="1">
        <v>6.6501919999999997</v>
      </c>
      <c r="AD25" s="1">
        <v>6.2175729999999998</v>
      </c>
      <c r="AE25" s="1">
        <v>8.3497409999999999</v>
      </c>
      <c r="AF25" s="1">
        <v>7.5193820000000002</v>
      </c>
      <c r="AG25" s="1">
        <v>9.7164560000000009</v>
      </c>
      <c r="AH25" s="1">
        <v>9.9733070000000001</v>
      </c>
      <c r="AI25" s="1">
        <v>5.3619960000000004</v>
      </c>
      <c r="AJ25" s="1">
        <v>8.5412429999999997</v>
      </c>
      <c r="AK25" s="1">
        <v>9.1281960000000009</v>
      </c>
    </row>
    <row r="26" spans="1:37" x14ac:dyDescent="0.25">
      <c r="A26" s="1">
        <v>210</v>
      </c>
      <c r="B26" s="1">
        <v>10.586</v>
      </c>
      <c r="C26" s="1">
        <v>7.5536649999999996</v>
      </c>
      <c r="D26" s="1">
        <v>9.3516650000000006</v>
      </c>
      <c r="E26" s="1">
        <v>10.23452</v>
      </c>
      <c r="F26" s="1">
        <v>12.555260000000001</v>
      </c>
      <c r="G26" s="1">
        <v>6.5201099999999999</v>
      </c>
      <c r="H26" s="1">
        <v>10.776619999999999</v>
      </c>
      <c r="I26" s="1">
        <v>7.6674170000000004</v>
      </c>
      <c r="J26" s="1">
        <v>8.3687229999999992</v>
      </c>
      <c r="K26" s="1">
        <v>7.0608459999999997</v>
      </c>
      <c r="L26" s="1">
        <v>5.7232770000000004</v>
      </c>
      <c r="M26" s="1">
        <v>7.3718959999999996</v>
      </c>
      <c r="N26" s="1">
        <v>5.1621249999999996</v>
      </c>
      <c r="O26" s="1">
        <v>7.3869619999999996</v>
      </c>
      <c r="P26" s="1">
        <v>12.492000000000001</v>
      </c>
      <c r="Q26" s="1">
        <v>8.9041289999999993</v>
      </c>
      <c r="R26" s="1">
        <v>11.04898</v>
      </c>
      <c r="S26" s="1">
        <v>3.8767149999999999</v>
      </c>
      <c r="T26" s="1">
        <v>11.556480000000001</v>
      </c>
      <c r="U26" s="1">
        <v>6.3101909999999997</v>
      </c>
      <c r="V26" s="1">
        <v>8.2655259999999995</v>
      </c>
      <c r="W26" s="1">
        <v>6.6626440000000002</v>
      </c>
      <c r="X26" s="1">
        <v>10.92334</v>
      </c>
      <c r="Y26" s="1">
        <v>8.5426850000000005</v>
      </c>
      <c r="Z26" s="1">
        <v>9.6710829999999994</v>
      </c>
      <c r="AA26" s="1">
        <v>9.7556809999999992</v>
      </c>
      <c r="AB26" s="1">
        <v>7.8094029999999997</v>
      </c>
      <c r="AC26" s="1">
        <v>4.7162899999999999</v>
      </c>
      <c r="AD26" s="1">
        <v>5.9064889999999997</v>
      </c>
      <c r="AE26" s="1">
        <v>6.4690300000000001</v>
      </c>
      <c r="AF26" s="1">
        <v>6.7812789999999996</v>
      </c>
      <c r="AG26" s="1">
        <v>8.7763229999999997</v>
      </c>
      <c r="AH26" s="1">
        <v>12.034689999999999</v>
      </c>
      <c r="AI26" s="1">
        <v>5.3660240000000003</v>
      </c>
      <c r="AJ26" s="1">
        <v>9.9840450000000001</v>
      </c>
      <c r="AK26" s="1">
        <v>9.5031429999999997</v>
      </c>
    </row>
    <row r="27" spans="1:37" x14ac:dyDescent="0.25">
      <c r="A27" s="1">
        <v>250</v>
      </c>
      <c r="B27" s="1">
        <v>11.1907</v>
      </c>
      <c r="C27" s="1">
        <v>7.0751419999999996</v>
      </c>
      <c r="D27" s="1">
        <v>9.4974329999999991</v>
      </c>
      <c r="E27" s="1">
        <v>10.515140000000001</v>
      </c>
      <c r="F27" s="1">
        <v>13.597580000000001</v>
      </c>
      <c r="G27" s="1">
        <v>5.9081000000000001</v>
      </c>
      <c r="H27" s="1">
        <v>9.1848489999999998</v>
      </c>
      <c r="I27" s="1">
        <v>8.3190650000000002</v>
      </c>
      <c r="J27" s="1">
        <v>7.7944149999999999</v>
      </c>
      <c r="K27" s="1">
        <v>6.862787</v>
      </c>
      <c r="L27" s="1">
        <v>3.5310320000000002</v>
      </c>
      <c r="M27" s="1">
        <v>5.3228520000000001</v>
      </c>
      <c r="N27" s="1">
        <v>4.6774930000000001</v>
      </c>
      <c r="O27" s="1">
        <v>5.1299130000000002</v>
      </c>
      <c r="P27" s="1">
        <v>13.009779999999999</v>
      </c>
      <c r="Q27" s="1">
        <v>7.2398769999999999</v>
      </c>
      <c r="R27" s="1">
        <v>11.462199999999999</v>
      </c>
      <c r="S27" s="1">
        <v>2.067869</v>
      </c>
      <c r="T27" s="1">
        <v>10.78898</v>
      </c>
      <c r="U27" s="1">
        <v>5.9869190000000003</v>
      </c>
      <c r="V27" s="1">
        <v>8.1942369999999993</v>
      </c>
      <c r="W27" s="1">
        <v>5.5486490000000002</v>
      </c>
      <c r="X27" s="1">
        <v>11.59624</v>
      </c>
      <c r="Y27" s="1">
        <v>8.7885539999999995</v>
      </c>
      <c r="Z27" s="1">
        <v>9.1115429999999993</v>
      </c>
      <c r="AA27" s="1">
        <v>9.9283599999999996</v>
      </c>
      <c r="AB27" s="1">
        <v>7.4572260000000004</v>
      </c>
      <c r="AC27" s="1">
        <v>3.0746340000000001</v>
      </c>
      <c r="AD27" s="1">
        <v>5.3196669999999999</v>
      </c>
      <c r="AE27" s="1">
        <v>4.4655149999999999</v>
      </c>
      <c r="AF27" s="1">
        <v>5.9722489999999997</v>
      </c>
      <c r="AG27" s="1">
        <v>7.2767910000000002</v>
      </c>
      <c r="AH27" s="1">
        <v>13.14362</v>
      </c>
      <c r="AI27" s="1">
        <v>5.1411980000000002</v>
      </c>
      <c r="AJ27" s="1">
        <v>10.78436</v>
      </c>
      <c r="AK27" s="1">
        <v>9.3933809999999998</v>
      </c>
    </row>
    <row r="28" spans="1:37" x14ac:dyDescent="0.25">
      <c r="A28" s="1">
        <v>300</v>
      </c>
      <c r="B28" s="1">
        <v>10.764659999999999</v>
      </c>
      <c r="C28" s="1">
        <v>6.1826400000000001</v>
      </c>
      <c r="D28" s="1">
        <v>8.8666979999999995</v>
      </c>
      <c r="E28" s="1">
        <v>9.8584370000000003</v>
      </c>
      <c r="F28" s="1">
        <v>13.256349999999999</v>
      </c>
      <c r="G28" s="1">
        <v>5.0075960000000004</v>
      </c>
      <c r="H28" s="1">
        <v>7.1165209999999997</v>
      </c>
      <c r="I28" s="1">
        <v>8.6316480000000002</v>
      </c>
      <c r="J28" s="1">
        <v>6.9866469999999996</v>
      </c>
      <c r="K28" s="1">
        <v>6.2353860000000001</v>
      </c>
      <c r="L28" s="1">
        <v>1.9028039999999999</v>
      </c>
      <c r="M28" s="1">
        <v>3.4257719999999998</v>
      </c>
      <c r="N28" s="1">
        <v>4.0224900000000003</v>
      </c>
      <c r="O28" s="1">
        <v>3.0731799999999998</v>
      </c>
      <c r="P28" s="1">
        <v>12.162089999999999</v>
      </c>
      <c r="Q28" s="1">
        <v>5.3332189999999997</v>
      </c>
      <c r="R28" s="1">
        <v>10.85552</v>
      </c>
      <c r="S28" s="1">
        <v>0.73967899999999998</v>
      </c>
      <c r="T28" s="1">
        <v>9.1253630000000001</v>
      </c>
      <c r="U28" s="1">
        <v>5.297466</v>
      </c>
      <c r="V28" s="1">
        <v>7.6901020000000004</v>
      </c>
      <c r="W28" s="1">
        <v>4.4176640000000003</v>
      </c>
      <c r="X28" s="1">
        <v>11.19791</v>
      </c>
      <c r="Y28" s="1">
        <v>8.6115980000000008</v>
      </c>
      <c r="Z28" s="1">
        <v>7.8554579999999996</v>
      </c>
      <c r="AA28" s="1">
        <v>9.243995</v>
      </c>
      <c r="AB28" s="1">
        <v>6.7384180000000002</v>
      </c>
      <c r="AC28" s="1">
        <v>1.852757</v>
      </c>
      <c r="AD28" s="1">
        <v>4.5098440000000002</v>
      </c>
      <c r="AE28" s="1">
        <v>2.616841</v>
      </c>
      <c r="AF28" s="1">
        <v>5.090897</v>
      </c>
      <c r="AG28" s="1">
        <v>5.4401469999999996</v>
      </c>
      <c r="AH28" s="1">
        <v>12.95157</v>
      </c>
      <c r="AI28" s="1">
        <v>4.6569880000000001</v>
      </c>
      <c r="AJ28" s="1">
        <v>10.660410000000001</v>
      </c>
      <c r="AK28" s="1">
        <v>8.8039290000000001</v>
      </c>
    </row>
    <row r="29" spans="1:37" x14ac:dyDescent="0.25">
      <c r="A29" s="1">
        <v>350</v>
      </c>
      <c r="B29" s="1">
        <v>7.4782650000000004</v>
      </c>
      <c r="C29" s="1">
        <v>4.0687059999999997</v>
      </c>
      <c r="D29" s="1">
        <v>6.0844630000000004</v>
      </c>
      <c r="E29" s="1">
        <v>6.711875</v>
      </c>
      <c r="F29" s="1">
        <v>9.2697699999999994</v>
      </c>
      <c r="G29" s="1">
        <v>3.250051</v>
      </c>
      <c r="H29" s="1">
        <v>4.0604709999999997</v>
      </c>
      <c r="I29" s="1">
        <v>6.8247220000000004</v>
      </c>
      <c r="J29" s="1">
        <v>4.8365729999999996</v>
      </c>
      <c r="K29" s="1">
        <v>4.293183</v>
      </c>
      <c r="L29" s="1">
        <v>0.80606699999999998</v>
      </c>
      <c r="M29" s="1">
        <v>1.652779</v>
      </c>
      <c r="N29" s="1">
        <v>2.7045439999999998</v>
      </c>
      <c r="O29" s="1">
        <v>1.303626</v>
      </c>
      <c r="P29" s="1">
        <v>8.1182569999999998</v>
      </c>
      <c r="Q29" s="1">
        <v>2.943174</v>
      </c>
      <c r="R29" s="1">
        <v>7.480728</v>
      </c>
      <c r="S29" s="1">
        <v>5.3608999999999997E-2</v>
      </c>
      <c r="T29" s="1">
        <v>5.5750149999999996</v>
      </c>
      <c r="U29" s="1">
        <v>3.5207449999999998</v>
      </c>
      <c r="V29" s="1">
        <v>5.5120360000000002</v>
      </c>
      <c r="W29" s="1">
        <v>2.7181109999999999</v>
      </c>
      <c r="X29" s="1">
        <v>7.8100189999999996</v>
      </c>
      <c r="Y29" s="1">
        <v>6.4320500000000003</v>
      </c>
      <c r="Z29" s="1">
        <v>4.9610560000000001</v>
      </c>
      <c r="AA29" s="1">
        <v>6.2627699999999997</v>
      </c>
      <c r="AB29" s="1">
        <v>4.6417080000000004</v>
      </c>
      <c r="AC29" s="1">
        <v>0.92596100000000003</v>
      </c>
      <c r="AD29" s="1">
        <v>2.9255909999999998</v>
      </c>
      <c r="AE29" s="1">
        <v>1.030354</v>
      </c>
      <c r="AF29" s="1">
        <v>3.391194</v>
      </c>
      <c r="AG29" s="1">
        <v>2.9672179999999999</v>
      </c>
      <c r="AH29" s="1">
        <v>9.1630079999999996</v>
      </c>
      <c r="AI29" s="1">
        <v>3.191894</v>
      </c>
      <c r="AJ29" s="1">
        <v>7.652806</v>
      </c>
      <c r="AK29" s="1">
        <v>6.2909050000000004</v>
      </c>
    </row>
    <row r="30" spans="1:37" x14ac:dyDescent="0.25">
      <c r="A30" s="1">
        <v>420</v>
      </c>
      <c r="B30" s="1">
        <v>6.3889670000000001</v>
      </c>
      <c r="C30" s="1">
        <v>3.497163</v>
      </c>
      <c r="D30" s="1">
        <v>5.2932839999999999</v>
      </c>
      <c r="E30" s="1">
        <v>5.647329</v>
      </c>
      <c r="F30" s="1">
        <v>7.932906</v>
      </c>
      <c r="G30" s="1">
        <v>2.8996140000000001</v>
      </c>
      <c r="H30" s="1">
        <v>2.923435</v>
      </c>
      <c r="I30" s="1">
        <v>7.1531399999999996</v>
      </c>
      <c r="J30" s="1">
        <v>4.4727360000000003</v>
      </c>
      <c r="K30" s="1">
        <v>3.9605959999999998</v>
      </c>
      <c r="L30" s="1">
        <v>0.61661699999999997</v>
      </c>
      <c r="M30" s="1">
        <v>1.1352409999999999</v>
      </c>
      <c r="N30" s="1">
        <v>2.5577890000000001</v>
      </c>
      <c r="O30" s="1">
        <v>0.72450199999999998</v>
      </c>
      <c r="P30" s="1">
        <v>6.5470379999999997</v>
      </c>
      <c r="Q30" s="1">
        <v>2.1784219999999999</v>
      </c>
      <c r="R30" s="1">
        <v>6.4087680000000002</v>
      </c>
      <c r="S30" s="1">
        <v>0</v>
      </c>
      <c r="T30" s="1">
        <v>4.124161</v>
      </c>
      <c r="U30" s="1">
        <v>3.0494650000000001</v>
      </c>
      <c r="V30" s="1">
        <v>5.2705149999999996</v>
      </c>
      <c r="W30" s="1">
        <v>2.2244969999999999</v>
      </c>
      <c r="X30" s="1">
        <v>6.7046679999999999</v>
      </c>
      <c r="Y30" s="1">
        <v>6.3547669999999998</v>
      </c>
      <c r="Z30" s="1">
        <v>3.9117709999999999</v>
      </c>
      <c r="AA30" s="1">
        <v>5.2584869999999997</v>
      </c>
      <c r="AB30" s="1">
        <v>4.2299009999999999</v>
      </c>
      <c r="AC30" s="1">
        <v>0.77729199999999998</v>
      </c>
      <c r="AD30" s="1">
        <v>2.5536080000000001</v>
      </c>
      <c r="AE30" s="1">
        <v>0.44872400000000001</v>
      </c>
      <c r="AF30" s="1">
        <v>3.0673599999999999</v>
      </c>
      <c r="AG30" s="1">
        <v>2.0194350000000001</v>
      </c>
      <c r="AH30" s="1">
        <v>7.9379920000000004</v>
      </c>
      <c r="AI30" s="1">
        <v>2.8553679999999999</v>
      </c>
      <c r="AJ30" s="1">
        <v>6.8284060000000002</v>
      </c>
      <c r="AK30" s="1">
        <v>5.9519409999999997</v>
      </c>
    </row>
    <row r="31" spans="1:37" x14ac:dyDescent="0.25">
      <c r="A31" s="1">
        <v>500</v>
      </c>
      <c r="B31" s="1">
        <v>3.6936550000000001</v>
      </c>
      <c r="C31" s="1">
        <v>2.2694670000000001</v>
      </c>
      <c r="D31" s="1">
        <v>3.3540019999999999</v>
      </c>
      <c r="E31" s="1">
        <v>3.2261099999999998</v>
      </c>
      <c r="F31" s="1">
        <v>4.5547930000000001</v>
      </c>
      <c r="G31" s="1">
        <v>2.224987</v>
      </c>
      <c r="H31" s="1">
        <v>1.5095810000000001</v>
      </c>
      <c r="I31" s="1">
        <v>5.7333939999999997</v>
      </c>
      <c r="J31" s="1">
        <v>3.184971</v>
      </c>
      <c r="K31" s="1">
        <v>2.949163</v>
      </c>
      <c r="L31" s="1">
        <v>0.60476700000000005</v>
      </c>
      <c r="M31" s="1">
        <v>0.78745200000000004</v>
      </c>
      <c r="N31" s="1">
        <v>2.0783399999999999</v>
      </c>
      <c r="O31" s="1">
        <v>0.41751899999999997</v>
      </c>
      <c r="P31" s="1">
        <v>3.3916119999999998</v>
      </c>
      <c r="Q31" s="1">
        <v>1.337439</v>
      </c>
      <c r="R31" s="1">
        <v>3.7794219999999998</v>
      </c>
      <c r="S31" s="1">
        <v>0</v>
      </c>
      <c r="T31" s="1">
        <v>1.9239189999999999</v>
      </c>
      <c r="U31" s="1">
        <v>1.997174</v>
      </c>
      <c r="V31" s="1">
        <v>3.9112529999999999</v>
      </c>
      <c r="W31" s="1">
        <v>1.3864590000000001</v>
      </c>
      <c r="X31" s="1">
        <v>3.903346</v>
      </c>
      <c r="Y31" s="1">
        <v>4.7781370000000001</v>
      </c>
      <c r="Z31" s="1">
        <v>2.1526019999999999</v>
      </c>
      <c r="AA31" s="1">
        <v>3.0222120000000001</v>
      </c>
      <c r="AB31" s="1">
        <v>2.9433549999999999</v>
      </c>
      <c r="AC31" s="1">
        <v>0.69144300000000003</v>
      </c>
      <c r="AD31" s="1">
        <v>1.796564</v>
      </c>
      <c r="AE31" s="1">
        <v>0.158077</v>
      </c>
      <c r="AF31" s="1">
        <v>2.200383</v>
      </c>
      <c r="AG31" s="1">
        <v>0.98284199999999999</v>
      </c>
      <c r="AH31" s="1">
        <v>4.6087670000000003</v>
      </c>
      <c r="AI31" s="1">
        <v>1.9140140000000001</v>
      </c>
      <c r="AJ31" s="1">
        <v>4.2177639999999998</v>
      </c>
      <c r="AK31" s="1">
        <v>4.3011860000000004</v>
      </c>
    </row>
    <row r="32" spans="1:37" x14ac:dyDescent="0.25">
      <c r="A32" s="1">
        <v>590</v>
      </c>
      <c r="B32" s="1">
        <v>1.7893680000000001</v>
      </c>
      <c r="C32" s="1">
        <v>1.4785090000000001</v>
      </c>
      <c r="D32" s="1">
        <v>2.100606</v>
      </c>
      <c r="E32" s="1">
        <v>1.520246</v>
      </c>
      <c r="F32" s="1">
        <v>2.1063179999999999</v>
      </c>
      <c r="G32" s="1">
        <v>2.0381230000000001</v>
      </c>
      <c r="H32" s="1">
        <v>0.81136399999999997</v>
      </c>
      <c r="I32" s="1">
        <v>4.4154650000000002</v>
      </c>
      <c r="J32" s="1">
        <v>2.2524820000000001</v>
      </c>
      <c r="K32" s="1">
        <v>2.4085359999999998</v>
      </c>
      <c r="L32" s="1">
        <v>0.69245299999999999</v>
      </c>
      <c r="M32" s="1">
        <v>0.76380899999999996</v>
      </c>
      <c r="N32" s="1">
        <v>1.888228</v>
      </c>
      <c r="O32" s="1">
        <v>0.41553200000000001</v>
      </c>
      <c r="P32" s="1">
        <v>1.3049489999999999</v>
      </c>
      <c r="Q32" s="1">
        <v>0.96660500000000005</v>
      </c>
      <c r="R32" s="1">
        <v>1.906072</v>
      </c>
      <c r="S32" s="1">
        <v>0</v>
      </c>
      <c r="T32" s="1">
        <v>0.64756800000000003</v>
      </c>
      <c r="U32" s="1">
        <v>1.325596</v>
      </c>
      <c r="V32" s="1">
        <v>2.8989500000000001</v>
      </c>
      <c r="W32" s="1">
        <v>0.86924400000000002</v>
      </c>
      <c r="X32" s="1">
        <v>1.8967400000000001</v>
      </c>
      <c r="Y32" s="1">
        <v>3.4644490000000001</v>
      </c>
      <c r="Z32" s="1">
        <v>1.112493</v>
      </c>
      <c r="AA32" s="1">
        <v>1.49231</v>
      </c>
      <c r="AB32" s="1">
        <v>2.0293800000000002</v>
      </c>
      <c r="AC32" s="1">
        <v>0.70875200000000005</v>
      </c>
      <c r="AD32" s="1">
        <v>1.4010419999999999</v>
      </c>
      <c r="AE32" s="1">
        <v>0.17560899999999999</v>
      </c>
      <c r="AF32" s="1">
        <v>1.6444749999999999</v>
      </c>
      <c r="AG32" s="1">
        <v>0.53017700000000001</v>
      </c>
      <c r="AH32" s="1">
        <v>2.1352099999999998</v>
      </c>
      <c r="AI32" s="1">
        <v>1.262545</v>
      </c>
      <c r="AJ32" s="1">
        <v>2.254165</v>
      </c>
      <c r="AK32" s="1">
        <v>3.0470989999999998</v>
      </c>
    </row>
    <row r="33" spans="1:37" x14ac:dyDescent="0.25">
      <c r="A33" s="1">
        <v>710</v>
      </c>
      <c r="B33" s="1">
        <v>0.79537999999999998</v>
      </c>
      <c r="C33" s="1">
        <v>1.17842</v>
      </c>
      <c r="D33" s="1">
        <v>1.7225600000000001</v>
      </c>
      <c r="E33" s="1">
        <v>0.55353699999999995</v>
      </c>
      <c r="F33" s="1">
        <v>0.68966000000000005</v>
      </c>
      <c r="G33" s="1">
        <v>2.5847519999999999</v>
      </c>
      <c r="H33" s="1">
        <v>0.660771</v>
      </c>
      <c r="I33" s="1">
        <v>3.8576709999999999</v>
      </c>
      <c r="J33" s="1">
        <v>1.877853</v>
      </c>
      <c r="K33" s="1">
        <v>2.626277</v>
      </c>
      <c r="L33" s="1">
        <v>0.85267199999999999</v>
      </c>
      <c r="M33" s="1">
        <v>0.96437300000000004</v>
      </c>
      <c r="N33" s="1">
        <v>2.1879379999999999</v>
      </c>
      <c r="O33" s="1">
        <v>0.53307000000000004</v>
      </c>
      <c r="P33" s="1">
        <v>0.14898500000000001</v>
      </c>
      <c r="Q33" s="1">
        <v>0.91507099999999997</v>
      </c>
      <c r="R33" s="1">
        <v>0.87452700000000005</v>
      </c>
      <c r="S33" s="1">
        <v>0</v>
      </c>
      <c r="T33" s="1">
        <v>7.6140000000000001E-3</v>
      </c>
      <c r="U33" s="1">
        <v>1.1048849999999999</v>
      </c>
      <c r="V33" s="1">
        <v>2.540502</v>
      </c>
      <c r="W33" s="1">
        <v>0.653864</v>
      </c>
      <c r="X33" s="1">
        <v>0.80147400000000002</v>
      </c>
      <c r="Y33" s="1">
        <v>2.849628</v>
      </c>
      <c r="Z33" s="1">
        <v>0.73208399999999996</v>
      </c>
      <c r="AA33" s="1">
        <v>0.71276200000000001</v>
      </c>
      <c r="AB33" s="1">
        <v>1.657122</v>
      </c>
      <c r="AC33" s="1">
        <v>0.83941900000000003</v>
      </c>
      <c r="AD33" s="1">
        <v>1.4874909999999999</v>
      </c>
      <c r="AE33" s="1">
        <v>0.30916900000000003</v>
      </c>
      <c r="AF33" s="1">
        <v>1.5363169999999999</v>
      </c>
      <c r="AG33" s="1">
        <v>0.47658699999999998</v>
      </c>
      <c r="AH33" s="1">
        <v>0.66737000000000002</v>
      </c>
      <c r="AI33" s="1">
        <v>1.011134</v>
      </c>
      <c r="AJ33" s="1">
        <v>1.172836</v>
      </c>
      <c r="AK33" s="1">
        <v>2.5113850000000002</v>
      </c>
    </row>
    <row r="34" spans="1:37" x14ac:dyDescent="0.25">
      <c r="A34" s="1">
        <v>840</v>
      </c>
      <c r="B34" s="1">
        <v>0.244174</v>
      </c>
      <c r="C34" s="1">
        <v>0.80837300000000001</v>
      </c>
      <c r="D34" s="1">
        <v>1.420874</v>
      </c>
      <c r="E34" s="1">
        <v>0</v>
      </c>
      <c r="F34" s="1">
        <v>0</v>
      </c>
      <c r="G34" s="1">
        <v>2.7948759999999999</v>
      </c>
      <c r="H34" s="1">
        <v>0.61844200000000005</v>
      </c>
      <c r="I34" s="1">
        <v>2.6529280000000002</v>
      </c>
      <c r="J34" s="1">
        <v>1.278173</v>
      </c>
      <c r="K34" s="1">
        <v>2.5213079999999999</v>
      </c>
      <c r="L34" s="1">
        <v>0.74076200000000003</v>
      </c>
      <c r="M34" s="1">
        <v>0.92701100000000003</v>
      </c>
      <c r="N34" s="1">
        <v>2.0694050000000002</v>
      </c>
      <c r="O34" s="1">
        <v>0.459955</v>
      </c>
      <c r="P34" s="1">
        <v>0</v>
      </c>
      <c r="Q34" s="1">
        <v>0.68225499999999994</v>
      </c>
      <c r="R34" s="1">
        <v>0.15889</v>
      </c>
      <c r="S34" s="1">
        <v>0</v>
      </c>
      <c r="T34" s="1">
        <v>0</v>
      </c>
      <c r="U34" s="1">
        <v>0.82056200000000001</v>
      </c>
      <c r="V34" s="1">
        <v>1.8027470000000001</v>
      </c>
      <c r="W34" s="1">
        <v>0.40750999999999998</v>
      </c>
      <c r="X34" s="1">
        <v>0.157476</v>
      </c>
      <c r="Y34" s="1">
        <v>1.8309850000000001</v>
      </c>
      <c r="Z34" s="1">
        <v>0.54014300000000004</v>
      </c>
      <c r="AA34" s="1">
        <v>0.24431</v>
      </c>
      <c r="AB34" s="1">
        <v>1.1196999999999999</v>
      </c>
      <c r="AC34" s="1">
        <v>0.73828300000000002</v>
      </c>
      <c r="AD34" s="1">
        <v>1.4190830000000001</v>
      </c>
      <c r="AE34" s="1">
        <v>0.33350600000000002</v>
      </c>
      <c r="AF34" s="1">
        <v>1.2245280000000001</v>
      </c>
      <c r="AG34" s="1">
        <v>0.46582800000000002</v>
      </c>
      <c r="AH34" s="1">
        <v>0</v>
      </c>
      <c r="AI34" s="1">
        <v>0.72078600000000004</v>
      </c>
      <c r="AJ34" s="1">
        <v>0.41559600000000002</v>
      </c>
      <c r="AK34" s="1">
        <v>1.673449</v>
      </c>
    </row>
    <row r="35" spans="1:37" x14ac:dyDescent="0.25">
      <c r="A35" s="1">
        <v>1000</v>
      </c>
      <c r="B35" s="1">
        <v>0.199931</v>
      </c>
      <c r="C35" s="1">
        <v>0.66166599999999998</v>
      </c>
      <c r="D35" s="1">
        <v>1.5404549999999999</v>
      </c>
      <c r="E35" s="1">
        <v>0</v>
      </c>
      <c r="F35" s="1">
        <v>0</v>
      </c>
      <c r="G35" s="1">
        <v>3.2769210000000002</v>
      </c>
      <c r="H35" s="1">
        <v>0.75149200000000005</v>
      </c>
      <c r="I35" s="1">
        <v>2.0656020000000002</v>
      </c>
      <c r="J35" s="1">
        <v>1.003333</v>
      </c>
      <c r="K35" s="1">
        <v>2.7572990000000002</v>
      </c>
      <c r="L35" s="1">
        <v>0.64951899999999996</v>
      </c>
      <c r="M35" s="1">
        <v>0.91767200000000004</v>
      </c>
      <c r="N35" s="1">
        <v>2.1123940000000001</v>
      </c>
      <c r="O35" s="1">
        <v>0.32780900000000002</v>
      </c>
      <c r="P35" s="1">
        <v>0</v>
      </c>
      <c r="Q35" s="1">
        <v>0.51335600000000003</v>
      </c>
      <c r="R35" s="1">
        <v>0</v>
      </c>
      <c r="S35" s="1">
        <v>0</v>
      </c>
      <c r="T35" s="1">
        <v>0</v>
      </c>
      <c r="U35" s="1">
        <v>0.74280999999999997</v>
      </c>
      <c r="V35" s="1">
        <v>1.445551</v>
      </c>
      <c r="W35" s="1">
        <v>0.29355500000000001</v>
      </c>
      <c r="X35" s="1">
        <v>0</v>
      </c>
      <c r="Y35" s="1">
        <v>1.308351</v>
      </c>
      <c r="Z35" s="1">
        <v>0.59510399999999997</v>
      </c>
      <c r="AA35" s="1">
        <v>0.15631700000000001</v>
      </c>
      <c r="AB35" s="1">
        <v>0.88663800000000004</v>
      </c>
      <c r="AC35" s="1">
        <v>0.66931799999999997</v>
      </c>
      <c r="AD35" s="1">
        <v>1.5585039999999999</v>
      </c>
      <c r="AE35" s="1">
        <v>0.310778</v>
      </c>
      <c r="AF35" s="1">
        <v>1.1306210000000001</v>
      </c>
      <c r="AG35" s="1">
        <v>0.53017300000000001</v>
      </c>
      <c r="AH35" s="1">
        <v>0</v>
      </c>
      <c r="AI35" s="1">
        <v>0.65380400000000005</v>
      </c>
      <c r="AJ35" s="1">
        <v>0.22078900000000001</v>
      </c>
      <c r="AK35" s="1">
        <v>1.2846120000000001</v>
      </c>
    </row>
    <row r="36" spans="1:37" x14ac:dyDescent="0.25">
      <c r="A36" s="1">
        <v>1190</v>
      </c>
      <c r="B36" s="1">
        <v>0.306894</v>
      </c>
      <c r="C36" s="1">
        <v>0.50543099999999996</v>
      </c>
      <c r="D36" s="1">
        <v>1.5803739999999999</v>
      </c>
      <c r="E36" s="1">
        <v>0</v>
      </c>
      <c r="F36" s="1">
        <v>0</v>
      </c>
      <c r="G36" s="1">
        <v>3.3720340000000002</v>
      </c>
      <c r="H36" s="1">
        <v>0.83247099999999996</v>
      </c>
      <c r="I36" s="1">
        <v>1.5072509999999999</v>
      </c>
      <c r="J36" s="1">
        <v>0.73582499999999995</v>
      </c>
      <c r="K36" s="1">
        <v>2.724828</v>
      </c>
      <c r="L36" s="1">
        <v>0.49379000000000001</v>
      </c>
      <c r="M36" s="1">
        <v>0.79177799999999998</v>
      </c>
      <c r="N36" s="1">
        <v>1.8962760000000001</v>
      </c>
      <c r="O36" s="1">
        <v>0.100816</v>
      </c>
      <c r="P36" s="1">
        <v>0</v>
      </c>
      <c r="Q36" s="1">
        <v>0.30917899999999998</v>
      </c>
      <c r="R36" s="1">
        <v>0</v>
      </c>
      <c r="S36" s="1">
        <v>0</v>
      </c>
      <c r="T36" s="1">
        <v>0</v>
      </c>
      <c r="U36" s="1">
        <v>0.63617299999999999</v>
      </c>
      <c r="V36" s="1">
        <v>1.058198</v>
      </c>
      <c r="W36" s="1">
        <v>0.194135</v>
      </c>
      <c r="X36" s="1">
        <v>0</v>
      </c>
      <c r="Y36" s="1">
        <v>0.84015200000000001</v>
      </c>
      <c r="Z36" s="1">
        <v>0.63043400000000005</v>
      </c>
      <c r="AA36" s="1">
        <v>0.17605899999999999</v>
      </c>
      <c r="AB36" s="1">
        <v>0.65779900000000002</v>
      </c>
      <c r="AC36" s="1">
        <v>0.52471900000000005</v>
      </c>
      <c r="AD36" s="1">
        <v>1.5478130000000001</v>
      </c>
      <c r="AE36" s="1">
        <v>0.22143699999999999</v>
      </c>
      <c r="AF36" s="1">
        <v>0.96333599999999997</v>
      </c>
      <c r="AG36" s="1">
        <v>0.52502899999999997</v>
      </c>
      <c r="AH36" s="1">
        <v>0</v>
      </c>
      <c r="AI36" s="1">
        <v>0.58593399999999995</v>
      </c>
      <c r="AJ36" s="1">
        <v>0.21643799999999999</v>
      </c>
      <c r="AK36" s="1">
        <v>0.91685099999999997</v>
      </c>
    </row>
    <row r="37" spans="1:37" x14ac:dyDescent="0.25">
      <c r="A37" s="1">
        <v>1410</v>
      </c>
      <c r="B37" s="1">
        <v>0.37039299999999997</v>
      </c>
      <c r="C37" s="1">
        <v>0.34802100000000002</v>
      </c>
      <c r="D37" s="1">
        <v>1.4098349999999999</v>
      </c>
      <c r="E37" s="1">
        <v>0</v>
      </c>
      <c r="F37" s="1">
        <v>0</v>
      </c>
      <c r="G37" s="1">
        <v>2.9806729999999999</v>
      </c>
      <c r="H37" s="1">
        <v>0.785076</v>
      </c>
      <c r="I37" s="1">
        <v>1.0348630000000001</v>
      </c>
      <c r="J37" s="1">
        <v>0.49826799999999999</v>
      </c>
      <c r="K37" s="1">
        <v>2.3529710000000001</v>
      </c>
      <c r="L37" s="1">
        <v>0.33544299999999999</v>
      </c>
      <c r="M37" s="1">
        <v>0.60043299999999999</v>
      </c>
      <c r="N37" s="1">
        <v>1.4852959999999999</v>
      </c>
      <c r="O37" s="1">
        <v>0</v>
      </c>
      <c r="P37" s="1">
        <v>0</v>
      </c>
      <c r="Q37" s="1">
        <v>0.13214500000000001</v>
      </c>
      <c r="R37" s="1">
        <v>0</v>
      </c>
      <c r="S37" s="1">
        <v>0</v>
      </c>
      <c r="T37" s="1">
        <v>0</v>
      </c>
      <c r="U37" s="1">
        <v>0.491591</v>
      </c>
      <c r="V37" s="1">
        <v>0.70261799999999996</v>
      </c>
      <c r="W37" s="1">
        <v>0.114369</v>
      </c>
      <c r="X37" s="1">
        <v>0</v>
      </c>
      <c r="Y37" s="1">
        <v>0.48319400000000001</v>
      </c>
      <c r="Z37" s="1">
        <v>0.568388</v>
      </c>
      <c r="AA37" s="1">
        <v>0.18861700000000001</v>
      </c>
      <c r="AB37" s="1">
        <v>0.44574999999999998</v>
      </c>
      <c r="AC37" s="1">
        <v>0.36032700000000001</v>
      </c>
      <c r="AD37" s="1">
        <v>1.3391200000000001</v>
      </c>
      <c r="AE37" s="1">
        <v>0.116628</v>
      </c>
      <c r="AF37" s="1">
        <v>0.73936800000000003</v>
      </c>
      <c r="AG37" s="1">
        <v>0.44081199999999998</v>
      </c>
      <c r="AH37" s="1">
        <v>0</v>
      </c>
      <c r="AI37" s="1">
        <v>0.48109000000000002</v>
      </c>
      <c r="AJ37" s="1">
        <v>0.23633599999999999</v>
      </c>
      <c r="AK37" s="1">
        <v>0.59842300000000004</v>
      </c>
    </row>
    <row r="38" spans="1:37" x14ac:dyDescent="0.25">
      <c r="A38" s="1">
        <v>1680</v>
      </c>
      <c r="B38" s="1">
        <v>0.349464</v>
      </c>
      <c r="C38" s="1">
        <v>0.22603699999999999</v>
      </c>
      <c r="D38" s="1">
        <v>1.110838</v>
      </c>
      <c r="E38" s="1">
        <v>0</v>
      </c>
      <c r="F38" s="1">
        <v>0</v>
      </c>
      <c r="G38" s="1">
        <v>2.3435429999999999</v>
      </c>
      <c r="H38" s="1">
        <v>0.64632000000000001</v>
      </c>
      <c r="I38" s="1">
        <v>0.685442</v>
      </c>
      <c r="J38" s="1">
        <v>0.32599600000000001</v>
      </c>
      <c r="K38" s="1">
        <v>1.823245</v>
      </c>
      <c r="L38" s="1">
        <v>0.21921099999999999</v>
      </c>
      <c r="M38" s="1">
        <v>0.425819</v>
      </c>
      <c r="N38" s="1">
        <v>1.0582499999999999</v>
      </c>
      <c r="O38" s="1">
        <v>0</v>
      </c>
      <c r="P38" s="1">
        <v>0</v>
      </c>
      <c r="Q38" s="1">
        <v>1.9399E-2</v>
      </c>
      <c r="R38" s="1">
        <v>0</v>
      </c>
      <c r="S38" s="1">
        <v>0</v>
      </c>
      <c r="T38" s="1">
        <v>0</v>
      </c>
      <c r="U38" s="1">
        <v>0.35456199999999999</v>
      </c>
      <c r="V38" s="1">
        <v>0.44650899999999999</v>
      </c>
      <c r="W38" s="1">
        <v>1.9238000000000002E-2</v>
      </c>
      <c r="X38" s="1">
        <v>0</v>
      </c>
      <c r="Y38" s="1">
        <v>0.26174199999999997</v>
      </c>
      <c r="Z38" s="1">
        <v>0.45382600000000001</v>
      </c>
      <c r="AA38" s="1">
        <v>0.168292</v>
      </c>
      <c r="AB38" s="1">
        <v>0.28653499999999998</v>
      </c>
      <c r="AC38" s="1">
        <v>0.232428</v>
      </c>
      <c r="AD38" s="1">
        <v>1.0355749999999999</v>
      </c>
      <c r="AE38" s="1">
        <v>1.8585000000000001E-2</v>
      </c>
      <c r="AF38" s="1">
        <v>0.52449900000000005</v>
      </c>
      <c r="AG38" s="1">
        <v>0.33455800000000002</v>
      </c>
      <c r="AH38" s="1">
        <v>0</v>
      </c>
      <c r="AI38" s="1">
        <v>0.36609000000000003</v>
      </c>
      <c r="AJ38" s="1">
        <v>0.21754899999999999</v>
      </c>
      <c r="AK38" s="1">
        <v>0.37131700000000001</v>
      </c>
    </row>
    <row r="39" spans="1:37" x14ac:dyDescent="0.25">
      <c r="A39" s="1">
        <v>2000</v>
      </c>
      <c r="B39" s="1">
        <v>0.18918199999999999</v>
      </c>
      <c r="C39" s="1">
        <v>9.9344000000000002E-2</v>
      </c>
      <c r="D39" s="1">
        <v>0.567635</v>
      </c>
      <c r="E39" s="1">
        <v>0</v>
      </c>
      <c r="F39" s="1">
        <v>0</v>
      </c>
      <c r="G39" s="1">
        <v>1.2016</v>
      </c>
      <c r="H39" s="1">
        <v>0.33984700000000001</v>
      </c>
      <c r="I39" s="1">
        <v>0.31920799999999999</v>
      </c>
      <c r="J39" s="1">
        <v>0.14516399999999999</v>
      </c>
      <c r="K39" s="1">
        <v>0.92713500000000004</v>
      </c>
      <c r="L39" s="1">
        <v>9.7988000000000006E-2</v>
      </c>
      <c r="M39" s="1">
        <v>0.199403</v>
      </c>
      <c r="N39" s="1">
        <v>0.50972200000000001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0.16747500000000001</v>
      </c>
      <c r="V39" s="1">
        <v>0.19395399999999999</v>
      </c>
      <c r="W39" s="1">
        <v>0</v>
      </c>
      <c r="X39" s="1">
        <v>0</v>
      </c>
      <c r="Y39" s="1">
        <v>9.8504999999999995E-2</v>
      </c>
      <c r="Z39" s="1">
        <v>0.22692300000000001</v>
      </c>
      <c r="AA39" s="1">
        <v>8.8994000000000004E-2</v>
      </c>
      <c r="AB39" s="1">
        <v>0.124685</v>
      </c>
      <c r="AC39" s="1">
        <v>0.101671</v>
      </c>
      <c r="AD39" s="1">
        <v>0.52480000000000004</v>
      </c>
      <c r="AE39" s="1">
        <v>0</v>
      </c>
      <c r="AF39" s="1">
        <v>0.25312400000000002</v>
      </c>
      <c r="AG39" s="1">
        <v>0.162715</v>
      </c>
      <c r="AH39" s="1">
        <v>0</v>
      </c>
      <c r="AI39" s="1">
        <v>0.17854999999999999</v>
      </c>
      <c r="AJ39" s="1">
        <v>0.116022</v>
      </c>
      <c r="AK39" s="1">
        <v>0.15715100000000001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opLeftCell="P1" zoomScaleNormal="100" workbookViewId="0">
      <selection activeCell="AB3" sqref="AB3"/>
    </sheetView>
  </sheetViews>
  <sheetFormatPr defaultRowHeight="15" x14ac:dyDescent="0.25"/>
  <cols>
    <col min="1" max="1" width="3.85546875" bestFit="1" customWidth="1"/>
    <col min="2" max="7" width="9.85546875" bestFit="1" customWidth="1"/>
    <col min="8" max="16" width="10.28515625" bestFit="1" customWidth="1"/>
    <col min="17" max="17" width="10.5703125" bestFit="1" customWidth="1"/>
    <col min="18" max="18" width="10.28515625" bestFit="1" customWidth="1"/>
    <col min="19" max="24" width="10.5703125" bestFit="1" customWidth="1"/>
    <col min="25" max="25" width="10.28515625" bestFit="1" customWidth="1"/>
    <col min="26" max="31" width="10.5703125" bestFit="1" customWidth="1"/>
    <col min="32" max="32" width="10.28515625" bestFit="1" customWidth="1"/>
  </cols>
  <sheetData>
    <row r="1" spans="1:32" x14ac:dyDescent="0.25">
      <c r="A1" s="2"/>
      <c r="B1" s="2" t="s">
        <v>38</v>
      </c>
      <c r="C1" s="2" t="s">
        <v>38</v>
      </c>
      <c r="D1" s="2" t="s">
        <v>39</v>
      </c>
      <c r="E1" s="2" t="s">
        <v>39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  <c r="L1" s="2" t="s">
        <v>45</v>
      </c>
      <c r="M1" s="2" t="s">
        <v>46</v>
      </c>
      <c r="N1" s="2" t="s">
        <v>47</v>
      </c>
      <c r="O1" s="2" t="s">
        <v>48</v>
      </c>
      <c r="P1" s="2" t="s">
        <v>49</v>
      </c>
      <c r="Q1" s="2" t="s">
        <v>50</v>
      </c>
      <c r="R1" s="2" t="s">
        <v>51</v>
      </c>
      <c r="S1" s="2" t="s">
        <v>52</v>
      </c>
      <c r="T1" s="2" t="s">
        <v>53</v>
      </c>
      <c r="U1" s="2" t="s">
        <v>54</v>
      </c>
      <c r="V1" s="2" t="s">
        <v>55</v>
      </c>
      <c r="W1" s="2" t="s">
        <v>56</v>
      </c>
      <c r="X1" s="2" t="s">
        <v>57</v>
      </c>
      <c r="Y1" s="2" t="s">
        <v>58</v>
      </c>
      <c r="Z1" s="2" t="s">
        <v>59</v>
      </c>
      <c r="AA1" s="2" t="s">
        <v>59</v>
      </c>
      <c r="AB1" s="2" t="s">
        <v>60</v>
      </c>
      <c r="AC1" s="2" t="s">
        <v>61</v>
      </c>
      <c r="AD1" s="2" t="s">
        <v>62</v>
      </c>
      <c r="AE1" s="2" t="s">
        <v>63</v>
      </c>
      <c r="AF1" s="2" t="s">
        <v>64</v>
      </c>
    </row>
    <row r="2" spans="1:32" x14ac:dyDescent="0.25">
      <c r="A2" s="1">
        <v>0.05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</row>
    <row r="3" spans="1:32" x14ac:dyDescent="0.25">
      <c r="A3" s="1">
        <v>0.06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</row>
    <row r="4" spans="1:32" x14ac:dyDescent="0.25">
      <c r="A4" s="1">
        <v>0.12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</row>
    <row r="5" spans="1:32" x14ac:dyDescent="0.25">
      <c r="A5" s="1">
        <v>0.24</v>
      </c>
      <c r="B5" s="1">
        <v>1.6568620000000001</v>
      </c>
      <c r="C5" s="1">
        <v>1.6962120000000001</v>
      </c>
      <c r="D5" s="1">
        <v>1.373532</v>
      </c>
      <c r="E5" s="1">
        <v>1.417122</v>
      </c>
      <c r="F5" s="1">
        <v>1.4049199999999999</v>
      </c>
      <c r="G5" s="1">
        <v>1.2311840000000001</v>
      </c>
      <c r="H5" s="1">
        <v>1.4613780000000001</v>
      </c>
      <c r="I5" s="1">
        <v>0.61687000000000003</v>
      </c>
      <c r="J5" s="1">
        <v>2.178528</v>
      </c>
      <c r="K5" s="1">
        <v>1.050875</v>
      </c>
      <c r="L5" s="1">
        <v>0.91950399999999999</v>
      </c>
      <c r="M5" s="1">
        <v>1.1652659999999999</v>
      </c>
      <c r="N5" s="1">
        <v>1.739101</v>
      </c>
      <c r="O5" s="1">
        <v>1.8015159999999999</v>
      </c>
      <c r="P5" s="1">
        <v>1.497133</v>
      </c>
      <c r="Q5" s="1">
        <v>1.651408</v>
      </c>
      <c r="R5" s="1">
        <v>1.1844250000000001</v>
      </c>
      <c r="S5" s="1">
        <v>0.81959400000000004</v>
      </c>
      <c r="T5" s="1">
        <v>0.86994300000000002</v>
      </c>
      <c r="U5" s="1">
        <v>1.1690609999999999</v>
      </c>
      <c r="V5" s="1">
        <v>1.3088880000000001</v>
      </c>
      <c r="W5" s="1">
        <v>2.4359009999999999</v>
      </c>
      <c r="X5" s="1">
        <v>0.68273600000000001</v>
      </c>
      <c r="Y5" s="1">
        <v>0.83564499999999997</v>
      </c>
      <c r="Z5" s="1">
        <v>0.93685399999999996</v>
      </c>
      <c r="AA5" s="1">
        <v>0.93803700000000001</v>
      </c>
      <c r="AB5" s="1">
        <v>1.0967340000000001</v>
      </c>
      <c r="AC5" s="1">
        <v>1.8021929999999999</v>
      </c>
      <c r="AD5" s="1">
        <v>1.500095</v>
      </c>
      <c r="AE5" s="1">
        <v>1.370241</v>
      </c>
      <c r="AF5" s="1">
        <v>1.9286810000000001</v>
      </c>
    </row>
    <row r="6" spans="1:32" x14ac:dyDescent="0.25">
      <c r="A6" s="1">
        <v>0.49</v>
      </c>
      <c r="B6" s="1">
        <v>2.8283670000000001</v>
      </c>
      <c r="C6" s="1">
        <v>2.84375</v>
      </c>
      <c r="D6" s="1">
        <v>2.0710150000000001</v>
      </c>
      <c r="E6" s="1">
        <v>2.1366830000000001</v>
      </c>
      <c r="F6" s="1">
        <v>2.1178979999999998</v>
      </c>
      <c r="G6" s="1">
        <v>2.1380849999999998</v>
      </c>
      <c r="H6" s="1">
        <v>2.5247009999999999</v>
      </c>
      <c r="I6" s="1">
        <v>0.79694299999999996</v>
      </c>
      <c r="J6" s="1">
        <v>2.5803280000000002</v>
      </c>
      <c r="K6" s="1">
        <v>1.5182739999999999</v>
      </c>
      <c r="L6" s="1">
        <v>1.3506290000000001</v>
      </c>
      <c r="M6" s="1">
        <v>1.7138610000000001</v>
      </c>
      <c r="N6" s="1">
        <v>2.9131200000000002</v>
      </c>
      <c r="O6" s="1">
        <v>3.1964269999999999</v>
      </c>
      <c r="P6" s="1">
        <v>2.2808839999999999</v>
      </c>
      <c r="Q6" s="1">
        <v>2.933189</v>
      </c>
      <c r="R6" s="1">
        <v>2.276494</v>
      </c>
      <c r="S6" s="1">
        <v>1.2364679999999999</v>
      </c>
      <c r="T6" s="1">
        <v>1.357575</v>
      </c>
      <c r="U6" s="1">
        <v>1.7737430000000001</v>
      </c>
      <c r="V6" s="1">
        <v>1.970634</v>
      </c>
      <c r="W6" s="1">
        <v>3.2522540000000002</v>
      </c>
      <c r="X6" s="1">
        <v>1.1132770000000001</v>
      </c>
      <c r="Y6" s="1">
        <v>1.1951499999999999</v>
      </c>
      <c r="Z6" s="1">
        <v>1.471128</v>
      </c>
      <c r="AA6" s="1">
        <v>1.468453</v>
      </c>
      <c r="AB6" s="1">
        <v>1.669886</v>
      </c>
      <c r="AC6" s="1">
        <v>2.5757110000000001</v>
      </c>
      <c r="AD6" s="1">
        <v>2.4600749999999998</v>
      </c>
      <c r="AE6" s="1">
        <v>2.213822</v>
      </c>
      <c r="AF6" s="1">
        <v>2.7752020000000002</v>
      </c>
    </row>
    <row r="7" spans="1:32" x14ac:dyDescent="0.25">
      <c r="A7" s="1">
        <v>0.7</v>
      </c>
      <c r="B7" s="1">
        <v>3.3973230000000001</v>
      </c>
      <c r="C7" s="1">
        <v>3.4148179999999999</v>
      </c>
      <c r="D7" s="1">
        <v>2.3644560000000001</v>
      </c>
      <c r="E7" s="1">
        <v>2.439073</v>
      </c>
      <c r="F7" s="1">
        <v>2.4171999999999998</v>
      </c>
      <c r="G7" s="1">
        <v>2.5526010000000001</v>
      </c>
      <c r="H7" s="1">
        <v>3.01763</v>
      </c>
      <c r="I7" s="1">
        <v>0.84639799999999998</v>
      </c>
      <c r="J7" s="1">
        <v>2.7407659999999998</v>
      </c>
      <c r="K7" s="1">
        <v>1.6787270000000001</v>
      </c>
      <c r="L7" s="1">
        <v>1.4903249999999999</v>
      </c>
      <c r="M7" s="1">
        <v>1.928491</v>
      </c>
      <c r="N7" s="1">
        <v>3.5105179999999998</v>
      </c>
      <c r="O7" s="1">
        <v>3.9062830000000002</v>
      </c>
      <c r="P7" s="1">
        <v>2.6495220000000002</v>
      </c>
      <c r="Q7" s="1">
        <v>3.5901160000000001</v>
      </c>
      <c r="R7" s="1">
        <v>2.9115880000000001</v>
      </c>
      <c r="S7" s="1">
        <v>1.4090499999999999</v>
      </c>
      <c r="T7" s="1">
        <v>1.565995</v>
      </c>
      <c r="U7" s="1">
        <v>2.031793</v>
      </c>
      <c r="V7" s="1">
        <v>2.2534749999999999</v>
      </c>
      <c r="W7" s="1">
        <v>3.6311049999999998</v>
      </c>
      <c r="X7" s="1">
        <v>1.3016019999999999</v>
      </c>
      <c r="Y7" s="1">
        <v>1.3253250000000001</v>
      </c>
      <c r="Z7" s="1">
        <v>1.730823</v>
      </c>
      <c r="AA7" s="1">
        <v>1.7245569999999999</v>
      </c>
      <c r="AB7" s="1">
        <v>1.9442489999999999</v>
      </c>
      <c r="AC7" s="1">
        <v>2.972807</v>
      </c>
      <c r="AD7" s="1">
        <v>2.9395989999999999</v>
      </c>
      <c r="AE7" s="1">
        <v>2.6440100000000002</v>
      </c>
      <c r="AF7" s="1">
        <v>3.1854070000000001</v>
      </c>
    </row>
    <row r="8" spans="1:32" x14ac:dyDescent="0.25">
      <c r="A8" s="1">
        <v>0.98</v>
      </c>
      <c r="B8" s="1">
        <v>8.7113189999999996</v>
      </c>
      <c r="C8" s="1">
        <v>8.7634469999999993</v>
      </c>
      <c r="D8" s="1">
        <v>5.6117850000000002</v>
      </c>
      <c r="E8" s="1">
        <v>5.7912210000000002</v>
      </c>
      <c r="F8" s="1">
        <v>5.7364560000000004</v>
      </c>
      <c r="G8" s="1">
        <v>6.3676360000000001</v>
      </c>
      <c r="H8" s="1">
        <v>7.2714790000000002</v>
      </c>
      <c r="I8" s="1">
        <v>1.9208160000000001</v>
      </c>
      <c r="J8" s="1">
        <v>5.9338430000000004</v>
      </c>
      <c r="K8" s="1">
        <v>3.9762919999999999</v>
      </c>
      <c r="L8" s="1">
        <v>3.4500869999999999</v>
      </c>
      <c r="M8" s="1">
        <v>4.5190020000000004</v>
      </c>
      <c r="N8" s="1">
        <v>9.2566600000000001</v>
      </c>
      <c r="O8" s="1">
        <v>10.25591</v>
      </c>
      <c r="P8" s="1">
        <v>6.8752089999999999</v>
      </c>
      <c r="Q8" s="1">
        <v>9.0101689999999994</v>
      </c>
      <c r="R8" s="1">
        <v>8.3291190000000004</v>
      </c>
      <c r="S8" s="1">
        <v>3.5071539999999999</v>
      </c>
      <c r="T8" s="1">
        <v>3.9044750000000001</v>
      </c>
      <c r="U8" s="1">
        <v>4.9650990000000004</v>
      </c>
      <c r="V8" s="1">
        <v>5.6351310000000003</v>
      </c>
      <c r="W8" s="1">
        <v>7.9875619999999996</v>
      </c>
      <c r="X8" s="1">
        <v>3.6539389999999998</v>
      </c>
      <c r="Y8" s="1">
        <v>2.9335309999999999</v>
      </c>
      <c r="Z8" s="1">
        <v>4.5602939999999998</v>
      </c>
      <c r="AA8" s="1">
        <v>4.5407780000000004</v>
      </c>
      <c r="AB8" s="1">
        <v>4.8848510000000003</v>
      </c>
      <c r="AC8" s="1">
        <v>7.174442</v>
      </c>
      <c r="AD8" s="1">
        <v>7.729838</v>
      </c>
      <c r="AE8" s="1">
        <v>7.2264860000000004</v>
      </c>
      <c r="AF8" s="1">
        <v>7.5855119999999996</v>
      </c>
    </row>
    <row r="9" spans="1:32" x14ac:dyDescent="0.25">
      <c r="A9" s="1">
        <v>2</v>
      </c>
      <c r="B9" s="1">
        <v>10.654719999999999</v>
      </c>
      <c r="C9" s="1">
        <v>10.74766</v>
      </c>
      <c r="D9" s="1">
        <v>6.323753</v>
      </c>
      <c r="E9" s="1">
        <v>6.5235609999999999</v>
      </c>
      <c r="F9" s="1">
        <v>6.4749749999999997</v>
      </c>
      <c r="G9" s="1">
        <v>7.867292</v>
      </c>
      <c r="H9" s="1">
        <v>7.8470000000000004</v>
      </c>
      <c r="I9" s="1">
        <v>2.07945</v>
      </c>
      <c r="J9" s="1">
        <v>5.8969120000000004</v>
      </c>
      <c r="K9" s="1">
        <v>5.3271139999999999</v>
      </c>
      <c r="L9" s="1">
        <v>4.5591049999999997</v>
      </c>
      <c r="M9" s="1">
        <v>5.0672550000000003</v>
      </c>
      <c r="N9" s="1">
        <v>11.579829999999999</v>
      </c>
      <c r="O9" s="1">
        <v>13.033659999999999</v>
      </c>
      <c r="P9" s="1">
        <v>8.4352250000000009</v>
      </c>
      <c r="Q9" s="1">
        <v>9.9494340000000001</v>
      </c>
      <c r="R9" s="1">
        <v>10.871549999999999</v>
      </c>
      <c r="S9" s="1">
        <v>4.2095440000000002</v>
      </c>
      <c r="T9" s="1">
        <v>4.9340000000000002</v>
      </c>
      <c r="U9" s="1">
        <v>5.8525390000000002</v>
      </c>
      <c r="V9" s="1">
        <v>6.7517180000000003</v>
      </c>
      <c r="W9" s="1">
        <v>7.360347</v>
      </c>
      <c r="X9" s="1">
        <v>5.4846009999999996</v>
      </c>
      <c r="Y9" s="1">
        <v>3.0525169999999999</v>
      </c>
      <c r="Z9" s="1">
        <v>5.6188390000000004</v>
      </c>
      <c r="AA9" s="1">
        <v>5.616301</v>
      </c>
      <c r="AB9" s="1">
        <v>5.4796480000000001</v>
      </c>
      <c r="AC9" s="1">
        <v>7.3782050000000003</v>
      </c>
      <c r="AD9" s="1">
        <v>9.7101609999999994</v>
      </c>
      <c r="AE9" s="1">
        <v>9.5551119999999994</v>
      </c>
      <c r="AF9" s="1">
        <v>7.7818769999999997</v>
      </c>
    </row>
    <row r="10" spans="1:32" x14ac:dyDescent="0.25">
      <c r="A10" s="1">
        <v>3.9</v>
      </c>
      <c r="B10" s="1">
        <v>12.29203</v>
      </c>
      <c r="C10" s="1">
        <v>12.405849999999999</v>
      </c>
      <c r="D10" s="1">
        <v>7.9289249999999996</v>
      </c>
      <c r="E10" s="1">
        <v>8.1825840000000003</v>
      </c>
      <c r="F10" s="1">
        <v>8.128285</v>
      </c>
      <c r="G10" s="1">
        <v>10.193659999999999</v>
      </c>
      <c r="H10" s="1">
        <v>10.16004</v>
      </c>
      <c r="I10" s="1">
        <v>1.8023480000000001</v>
      </c>
      <c r="J10" s="1">
        <v>5.2009150000000002</v>
      </c>
      <c r="K10" s="1">
        <v>7.7999809999999998</v>
      </c>
      <c r="L10" s="1">
        <v>6.6702149999999998</v>
      </c>
      <c r="M10" s="1">
        <v>6.912814</v>
      </c>
      <c r="N10" s="1">
        <v>14.98859</v>
      </c>
      <c r="O10" s="1">
        <v>16.724350000000001</v>
      </c>
      <c r="P10" s="1">
        <v>10.27886</v>
      </c>
      <c r="Q10" s="1">
        <v>12.97377</v>
      </c>
      <c r="R10" s="1">
        <v>13.55893</v>
      </c>
      <c r="S10" s="1">
        <v>5.6955159999999996</v>
      </c>
      <c r="T10" s="1">
        <v>7.2267890000000001</v>
      </c>
      <c r="U10" s="1">
        <v>8.1913350000000005</v>
      </c>
      <c r="V10" s="1">
        <v>9.0526789999999995</v>
      </c>
      <c r="W10" s="1">
        <v>7.3070449999999996</v>
      </c>
      <c r="X10" s="1">
        <v>8.1385210000000008</v>
      </c>
      <c r="Y10" s="1">
        <v>3.7398319999999998</v>
      </c>
      <c r="Z10" s="1">
        <v>6.7308880000000002</v>
      </c>
      <c r="AA10" s="1">
        <v>6.7627040000000003</v>
      </c>
      <c r="AB10" s="1">
        <v>5.6137480000000002</v>
      </c>
      <c r="AC10" s="1">
        <v>7.3679860000000001</v>
      </c>
      <c r="AD10" s="1">
        <v>13.331110000000001</v>
      </c>
      <c r="AE10" s="1">
        <v>12.543010000000001</v>
      </c>
      <c r="AF10" s="1">
        <v>8.2166289999999993</v>
      </c>
    </row>
    <row r="11" spans="1:32" x14ac:dyDescent="0.25">
      <c r="A11" s="1">
        <v>7.8</v>
      </c>
      <c r="B11" s="1">
        <v>4.4962679999999997</v>
      </c>
      <c r="C11" s="1">
        <v>4.5299509999999996</v>
      </c>
      <c r="D11" s="1">
        <v>3.1298680000000001</v>
      </c>
      <c r="E11" s="1">
        <v>3.2337180000000001</v>
      </c>
      <c r="F11" s="1">
        <v>3.2101510000000002</v>
      </c>
      <c r="G11" s="1">
        <v>4.0911609999999996</v>
      </c>
      <c r="H11" s="1">
        <v>4.8060910000000003</v>
      </c>
      <c r="I11" s="1">
        <v>0.66081599999999996</v>
      </c>
      <c r="J11" s="1">
        <v>1.6280380000000001</v>
      </c>
      <c r="K11" s="1">
        <v>2.9353750000000001</v>
      </c>
      <c r="L11" s="1">
        <v>2.4785940000000002</v>
      </c>
      <c r="M11" s="1">
        <v>2.9395349999999998</v>
      </c>
      <c r="N11" s="1">
        <v>6.0779300000000003</v>
      </c>
      <c r="O11" s="1">
        <v>6.6381500000000004</v>
      </c>
      <c r="P11" s="1">
        <v>4.1735800000000003</v>
      </c>
      <c r="Q11" s="1">
        <v>6.0069509999999999</v>
      </c>
      <c r="R11" s="1">
        <v>5.569064</v>
      </c>
      <c r="S11" s="1">
        <v>2.5591930000000001</v>
      </c>
      <c r="T11" s="1">
        <v>3.1729980000000002</v>
      </c>
      <c r="U11" s="1">
        <v>3.8255020000000002</v>
      </c>
      <c r="V11" s="1">
        <v>4.1015329999999999</v>
      </c>
      <c r="W11" s="1">
        <v>2.7571500000000002</v>
      </c>
      <c r="X11" s="1">
        <v>3.6274090000000001</v>
      </c>
      <c r="Y11" s="1">
        <v>1.6046009999999999</v>
      </c>
      <c r="Z11" s="1">
        <v>2.7066720000000002</v>
      </c>
      <c r="AA11" s="1">
        <v>2.7248869999999998</v>
      </c>
      <c r="AB11" s="1">
        <v>1.988337</v>
      </c>
      <c r="AC11" s="1">
        <v>2.668946</v>
      </c>
      <c r="AD11" s="1">
        <v>5.9005910000000004</v>
      </c>
      <c r="AE11" s="1">
        <v>5.2087700000000003</v>
      </c>
      <c r="AF11" s="1">
        <v>3.1918799999999998</v>
      </c>
    </row>
    <row r="12" spans="1:32" x14ac:dyDescent="0.25">
      <c r="A12" s="1">
        <v>10</v>
      </c>
      <c r="B12" s="1">
        <v>8.4966399999999993</v>
      </c>
      <c r="C12" s="1">
        <v>8.5503940000000007</v>
      </c>
      <c r="D12" s="1">
        <v>6.2036670000000003</v>
      </c>
      <c r="E12" s="1">
        <v>6.3818830000000002</v>
      </c>
      <c r="F12" s="1">
        <v>6.3403650000000003</v>
      </c>
      <c r="G12" s="1">
        <v>8.1018500000000007</v>
      </c>
      <c r="H12" s="1">
        <v>10.59183</v>
      </c>
      <c r="I12" s="1">
        <v>1.6597230000000001</v>
      </c>
      <c r="J12" s="1">
        <v>3.0505550000000001</v>
      </c>
      <c r="K12" s="1">
        <v>5.0135110000000003</v>
      </c>
      <c r="L12" s="1">
        <v>4.1078000000000001</v>
      </c>
      <c r="M12" s="1">
        <v>5.6356299999999999</v>
      </c>
      <c r="N12" s="1">
        <v>11.218669999999999</v>
      </c>
      <c r="O12" s="1">
        <v>12.110250000000001</v>
      </c>
      <c r="P12" s="1">
        <v>8.3077520000000007</v>
      </c>
      <c r="Q12" s="1">
        <v>12.53623</v>
      </c>
      <c r="R12" s="1">
        <v>11.00881</v>
      </c>
      <c r="S12" s="1">
        <v>5.3879190000000001</v>
      </c>
      <c r="T12" s="1">
        <v>6.3228939999999998</v>
      </c>
      <c r="U12" s="1">
        <v>8.5971250000000001</v>
      </c>
      <c r="V12" s="1">
        <v>8.9317790000000006</v>
      </c>
      <c r="W12" s="1">
        <v>5.3331869999999997</v>
      </c>
      <c r="X12" s="1">
        <v>7.6143650000000003</v>
      </c>
      <c r="Y12" s="1">
        <v>3.5527709999999999</v>
      </c>
      <c r="Z12" s="1">
        <v>5.4214589999999996</v>
      </c>
      <c r="AA12" s="1">
        <v>5.4603700000000002</v>
      </c>
      <c r="AB12" s="1">
        <v>3.819461</v>
      </c>
      <c r="AC12" s="1">
        <v>5.1230070000000003</v>
      </c>
      <c r="AD12" s="1">
        <v>12.089969999999999</v>
      </c>
      <c r="AE12" s="1">
        <v>10.43258</v>
      </c>
      <c r="AF12" s="1">
        <v>6.5374790000000003</v>
      </c>
    </row>
    <row r="13" spans="1:32" x14ac:dyDescent="0.25">
      <c r="A13" s="1">
        <v>15.6</v>
      </c>
      <c r="B13" s="1">
        <v>16.592110000000002</v>
      </c>
      <c r="C13" s="1">
        <v>16.70674</v>
      </c>
      <c r="D13" s="1">
        <v>14.73279</v>
      </c>
      <c r="E13" s="1">
        <v>15.110519999999999</v>
      </c>
      <c r="F13" s="1">
        <v>14.90752</v>
      </c>
      <c r="G13" s="1">
        <v>15.484209999999999</v>
      </c>
      <c r="H13" s="1">
        <v>19.96998</v>
      </c>
      <c r="I13" s="1">
        <v>2.1200060000000001</v>
      </c>
      <c r="J13" s="1">
        <v>4.9279380000000002</v>
      </c>
      <c r="K13" s="1">
        <v>11.733639999999999</v>
      </c>
      <c r="L13" s="1">
        <v>10.88311</v>
      </c>
      <c r="M13" s="1">
        <v>14.17282</v>
      </c>
      <c r="N13" s="1">
        <v>16.123339999999999</v>
      </c>
      <c r="O13" s="1">
        <v>17.15841</v>
      </c>
      <c r="P13" s="1">
        <v>14.534269999999999</v>
      </c>
      <c r="Q13" s="1">
        <v>20.347149999999999</v>
      </c>
      <c r="R13" s="1">
        <v>17.899760000000001</v>
      </c>
      <c r="S13" s="1">
        <v>13.04008</v>
      </c>
      <c r="T13" s="1">
        <v>13.088340000000001</v>
      </c>
      <c r="U13" s="1">
        <v>19.938960000000002</v>
      </c>
      <c r="V13" s="1">
        <v>18.74944</v>
      </c>
      <c r="W13" s="1">
        <v>9.2932489999999994</v>
      </c>
      <c r="X13" s="1">
        <v>14.704800000000001</v>
      </c>
      <c r="Y13" s="1">
        <v>6.8326820000000001</v>
      </c>
      <c r="Z13" s="1">
        <v>10.016159999999999</v>
      </c>
      <c r="AA13" s="1">
        <v>10.0733</v>
      </c>
      <c r="AB13" s="1">
        <v>7.0650250000000003</v>
      </c>
      <c r="AC13" s="1">
        <v>9.5639459999999996</v>
      </c>
      <c r="AD13" s="1">
        <v>20.753209999999999</v>
      </c>
      <c r="AE13" s="1">
        <v>18.572109999999999</v>
      </c>
      <c r="AF13" s="1">
        <v>14.9072</v>
      </c>
    </row>
    <row r="14" spans="1:32" x14ac:dyDescent="0.25">
      <c r="A14" s="1">
        <v>31</v>
      </c>
      <c r="B14" s="1">
        <v>4.980836</v>
      </c>
      <c r="C14" s="1">
        <v>5.0067510000000004</v>
      </c>
      <c r="D14" s="1">
        <v>5.3697039999999996</v>
      </c>
      <c r="E14" s="1">
        <v>5.5502010000000004</v>
      </c>
      <c r="F14" s="1">
        <v>5.4177710000000001</v>
      </c>
      <c r="G14" s="1">
        <v>4.5767769999999999</v>
      </c>
      <c r="H14" s="1">
        <v>5.3414919999999997</v>
      </c>
      <c r="I14" s="1">
        <v>0.2671</v>
      </c>
      <c r="J14" s="1">
        <v>1.1745699999999999</v>
      </c>
      <c r="K14" s="1">
        <v>5.2751140000000003</v>
      </c>
      <c r="L14" s="1">
        <v>5.6792730000000002</v>
      </c>
      <c r="M14" s="1">
        <v>6.3779159999999999</v>
      </c>
      <c r="N14" s="1">
        <v>3.66317</v>
      </c>
      <c r="O14" s="1">
        <v>3.6489410000000002</v>
      </c>
      <c r="P14" s="1">
        <v>3.7584960000000001</v>
      </c>
      <c r="Q14" s="1">
        <v>4.5673349999999999</v>
      </c>
      <c r="R14" s="1">
        <v>4.2082940000000004</v>
      </c>
      <c r="S14" s="1">
        <v>5.362355</v>
      </c>
      <c r="T14" s="1">
        <v>4.6185309999999999</v>
      </c>
      <c r="U14" s="1">
        <v>6.47689</v>
      </c>
      <c r="V14" s="1">
        <v>5.665756</v>
      </c>
      <c r="W14" s="1">
        <v>2.731503</v>
      </c>
      <c r="X14" s="1">
        <v>4.2991010000000003</v>
      </c>
      <c r="Y14" s="1">
        <v>1.6611689999999999</v>
      </c>
      <c r="Z14" s="1">
        <v>3.1195270000000002</v>
      </c>
      <c r="AA14" s="1">
        <v>3.1240999999999999</v>
      </c>
      <c r="AB14" s="1">
        <v>2.1204939999999999</v>
      </c>
      <c r="AC14" s="1">
        <v>2.9403280000000001</v>
      </c>
      <c r="AD14" s="1">
        <v>5.0582469999999997</v>
      </c>
      <c r="AE14" s="1">
        <v>4.904261</v>
      </c>
      <c r="AF14" s="1">
        <v>5.2286210000000004</v>
      </c>
    </row>
    <row r="15" spans="1:32" x14ac:dyDescent="0.25">
      <c r="A15" s="1">
        <v>37</v>
      </c>
      <c r="B15" s="1">
        <v>4.8515920000000001</v>
      </c>
      <c r="C15" s="1">
        <v>4.8636660000000003</v>
      </c>
      <c r="D15" s="1">
        <v>5.7159750000000003</v>
      </c>
      <c r="E15" s="1">
        <v>5.9269270000000001</v>
      </c>
      <c r="F15" s="1">
        <v>5.7623790000000001</v>
      </c>
      <c r="G15" s="1">
        <v>4.6406970000000003</v>
      </c>
      <c r="H15" s="1">
        <v>5.0868279999999997</v>
      </c>
      <c r="I15" s="1">
        <v>0.70448200000000005</v>
      </c>
      <c r="J15" s="1">
        <v>1.2736590000000001</v>
      </c>
      <c r="K15" s="1">
        <v>6.1688029999999996</v>
      </c>
      <c r="L15" s="1">
        <v>6.9783280000000003</v>
      </c>
      <c r="M15" s="1">
        <v>7.4588299999999998</v>
      </c>
      <c r="N15" s="1">
        <v>3.3146529999999998</v>
      </c>
      <c r="O15" s="1">
        <v>3.0836399999999999</v>
      </c>
      <c r="P15" s="1">
        <v>3.5100189999999998</v>
      </c>
      <c r="Q15" s="1">
        <v>3.9446880000000002</v>
      </c>
      <c r="R15" s="1">
        <v>3.7730480000000002</v>
      </c>
      <c r="S15" s="1">
        <v>6.2698289999999997</v>
      </c>
      <c r="T15" s="1">
        <v>5.0377419999999997</v>
      </c>
      <c r="U15" s="1">
        <v>6.5230610000000002</v>
      </c>
      <c r="V15" s="1">
        <v>5.6205069999999999</v>
      </c>
      <c r="W15" s="1">
        <v>2.9328650000000001</v>
      </c>
      <c r="X15" s="1">
        <v>4.3850870000000004</v>
      </c>
      <c r="Y15" s="1">
        <v>1.6406000000000001</v>
      </c>
      <c r="Z15" s="1">
        <v>3.4915590000000001</v>
      </c>
      <c r="AA15" s="1">
        <v>3.4900549999999999</v>
      </c>
      <c r="AB15" s="1">
        <v>2.3231009999999999</v>
      </c>
      <c r="AC15" s="1">
        <v>3.139078</v>
      </c>
      <c r="AD15" s="1">
        <v>4.5070110000000003</v>
      </c>
      <c r="AE15" s="1">
        <v>4.620266</v>
      </c>
      <c r="AF15" s="1">
        <v>5.5432110000000003</v>
      </c>
    </row>
    <row r="16" spans="1:32" x14ac:dyDescent="0.25">
      <c r="A16" s="1">
        <v>44</v>
      </c>
      <c r="B16" s="1">
        <v>4.8821089999999998</v>
      </c>
      <c r="C16" s="1">
        <v>4.872935</v>
      </c>
      <c r="D16" s="1">
        <v>6.3282030000000002</v>
      </c>
      <c r="E16" s="1">
        <v>6.56365</v>
      </c>
      <c r="F16" s="1">
        <v>6.3665859999999999</v>
      </c>
      <c r="G16" s="1">
        <v>5.0790839999999999</v>
      </c>
      <c r="H16" s="1">
        <v>5.1361590000000001</v>
      </c>
      <c r="I16" s="1">
        <v>2.0285150000000001</v>
      </c>
      <c r="J16" s="1">
        <v>1.825032</v>
      </c>
      <c r="K16" s="1">
        <v>7.3259400000000001</v>
      </c>
      <c r="L16" s="1">
        <v>8.6102860000000003</v>
      </c>
      <c r="M16" s="1">
        <v>8.8483750000000008</v>
      </c>
      <c r="N16" s="1">
        <v>3.1943090000000001</v>
      </c>
      <c r="O16" s="1">
        <v>2.6935739999999999</v>
      </c>
      <c r="P16" s="1">
        <v>3.4719350000000002</v>
      </c>
      <c r="Q16" s="1">
        <v>3.5585429999999998</v>
      </c>
      <c r="R16" s="1">
        <v>3.606938</v>
      </c>
      <c r="S16" s="1">
        <v>7.6693280000000001</v>
      </c>
      <c r="T16" s="1">
        <v>5.763261</v>
      </c>
      <c r="U16" s="1">
        <v>6.8119560000000003</v>
      </c>
      <c r="V16" s="1">
        <v>5.862832</v>
      </c>
      <c r="W16" s="1">
        <v>3.5213830000000002</v>
      </c>
      <c r="X16" s="1">
        <v>4.89513</v>
      </c>
      <c r="Y16" s="1">
        <v>2.0953889999999999</v>
      </c>
      <c r="Z16" s="1">
        <v>4.4165780000000003</v>
      </c>
      <c r="AA16" s="1">
        <v>4.408836</v>
      </c>
      <c r="AB16" s="1">
        <v>2.9537879999999999</v>
      </c>
      <c r="AC16" s="1">
        <v>3.7118060000000002</v>
      </c>
      <c r="AD16" s="1">
        <v>4.1617559999999996</v>
      </c>
      <c r="AE16" s="1">
        <v>4.6021700000000001</v>
      </c>
      <c r="AF16" s="1">
        <v>6.1276840000000004</v>
      </c>
    </row>
    <row r="17" spans="1:32" x14ac:dyDescent="0.25">
      <c r="A17" s="1">
        <v>53</v>
      </c>
      <c r="B17" s="1">
        <v>3.9681869999999999</v>
      </c>
      <c r="C17" s="1">
        <v>3.9351929999999999</v>
      </c>
      <c r="D17" s="1">
        <v>5.7138179999999998</v>
      </c>
      <c r="E17" s="1">
        <v>5.8999879999999996</v>
      </c>
      <c r="F17" s="1">
        <v>5.723147</v>
      </c>
      <c r="G17" s="1">
        <v>4.6932790000000004</v>
      </c>
      <c r="H17" s="1">
        <v>4.288011</v>
      </c>
      <c r="I17" s="1">
        <v>3.8805610000000001</v>
      </c>
      <c r="J17" s="1">
        <v>2.5300220000000002</v>
      </c>
      <c r="K17" s="1">
        <v>6.8554550000000001</v>
      </c>
      <c r="L17" s="1">
        <v>8.2854480000000006</v>
      </c>
      <c r="M17" s="1">
        <v>8.2428299999999997</v>
      </c>
      <c r="N17" s="1">
        <v>2.562535</v>
      </c>
      <c r="O17" s="1">
        <v>1.8996919999999999</v>
      </c>
      <c r="P17" s="1">
        <v>2.8600240000000001</v>
      </c>
      <c r="Q17" s="1">
        <v>2.6331449999999998</v>
      </c>
      <c r="R17" s="1">
        <v>2.9155760000000002</v>
      </c>
      <c r="S17" s="1">
        <v>7.595383</v>
      </c>
      <c r="T17" s="1">
        <v>5.3632030000000004</v>
      </c>
      <c r="U17" s="1">
        <v>5.7615049999999997</v>
      </c>
      <c r="V17" s="1">
        <v>5.0393420000000004</v>
      </c>
      <c r="W17" s="1">
        <v>3.66831</v>
      </c>
      <c r="X17" s="1">
        <v>4.7073400000000003</v>
      </c>
      <c r="Y17" s="1">
        <v>2.7208019999999999</v>
      </c>
      <c r="Z17" s="1">
        <v>4.8601010000000002</v>
      </c>
      <c r="AA17" s="1">
        <v>4.8464859999999996</v>
      </c>
      <c r="AB17" s="1">
        <v>3.3935719999999998</v>
      </c>
      <c r="AC17" s="1">
        <v>3.8079529999999999</v>
      </c>
      <c r="AD17" s="1">
        <v>3.111942</v>
      </c>
      <c r="AE17" s="1">
        <v>3.8068960000000001</v>
      </c>
      <c r="AF17" s="1">
        <v>5.5020230000000003</v>
      </c>
    </row>
    <row r="18" spans="1:32" x14ac:dyDescent="0.25">
      <c r="A18" s="1">
        <v>63</v>
      </c>
      <c r="B18" s="1">
        <v>3.0511970000000002</v>
      </c>
      <c r="C18" s="1">
        <v>3.0006499999999998</v>
      </c>
      <c r="D18" s="1">
        <v>4.9109730000000003</v>
      </c>
      <c r="E18" s="1">
        <v>5.0210929999999996</v>
      </c>
      <c r="F18" s="1">
        <v>4.8815150000000003</v>
      </c>
      <c r="G18" s="1">
        <v>4.2068570000000003</v>
      </c>
      <c r="H18" s="1">
        <v>3.4248569999999998</v>
      </c>
      <c r="I18" s="1">
        <v>5.8812959999999999</v>
      </c>
      <c r="J18" s="1">
        <v>3.4492180000000001</v>
      </c>
      <c r="K18" s="1">
        <v>5.8585669999999999</v>
      </c>
      <c r="L18" s="1">
        <v>7.1998280000000001</v>
      </c>
      <c r="M18" s="1">
        <v>6.966215</v>
      </c>
      <c r="N18" s="1">
        <v>1.9942219999999999</v>
      </c>
      <c r="O18" s="1">
        <v>1.274167</v>
      </c>
      <c r="P18" s="1">
        <v>2.2952349999999999</v>
      </c>
      <c r="Q18" s="1">
        <v>1.8820079999999999</v>
      </c>
      <c r="R18" s="1">
        <v>2.3515229999999998</v>
      </c>
      <c r="S18" s="1">
        <v>7.0060840000000004</v>
      </c>
      <c r="T18" s="1">
        <v>4.6884920000000001</v>
      </c>
      <c r="U18" s="1">
        <v>4.5991390000000001</v>
      </c>
      <c r="V18" s="1">
        <v>4.1618300000000001</v>
      </c>
      <c r="W18" s="1">
        <v>3.7574709999999998</v>
      </c>
      <c r="X18" s="1">
        <v>4.4920410000000004</v>
      </c>
      <c r="Y18" s="1">
        <v>3.650763</v>
      </c>
      <c r="Z18" s="1">
        <v>5.2146689999999998</v>
      </c>
      <c r="AA18" s="1">
        <v>5.1923830000000004</v>
      </c>
      <c r="AB18" s="1">
        <v>3.9095409999999999</v>
      </c>
      <c r="AC18" s="1">
        <v>3.8715229999999998</v>
      </c>
      <c r="AD18" s="1">
        <v>2.2091280000000002</v>
      </c>
      <c r="AE18" s="1">
        <v>3.057512</v>
      </c>
      <c r="AF18" s="1">
        <v>4.6534019999999998</v>
      </c>
    </row>
    <row r="19" spans="1:32" x14ac:dyDescent="0.25">
      <c r="A19" s="1">
        <v>74</v>
      </c>
      <c r="B19" s="1">
        <v>2.5426099999999998</v>
      </c>
      <c r="C19" s="1">
        <v>2.4740380000000002</v>
      </c>
      <c r="D19" s="1">
        <v>4.6449290000000003</v>
      </c>
      <c r="E19" s="1">
        <v>4.6768429999999999</v>
      </c>
      <c r="F19" s="1">
        <v>4.559418</v>
      </c>
      <c r="G19" s="1">
        <v>4.1567189999999998</v>
      </c>
      <c r="H19" s="1">
        <v>2.9603760000000001</v>
      </c>
      <c r="I19" s="1">
        <v>8.8999659999999992</v>
      </c>
      <c r="J19" s="1">
        <v>5.1682589999999999</v>
      </c>
      <c r="K19" s="1">
        <v>5.2722119999999997</v>
      </c>
      <c r="L19" s="1">
        <v>6.5077699999999998</v>
      </c>
      <c r="M19" s="1">
        <v>6.1102499999999997</v>
      </c>
      <c r="N19" s="1">
        <v>1.715082</v>
      </c>
      <c r="O19" s="1">
        <v>0.91992399999999996</v>
      </c>
      <c r="P19" s="1">
        <v>2.0554559999999999</v>
      </c>
      <c r="Q19" s="1">
        <v>1.4772259999999999</v>
      </c>
      <c r="R19" s="1">
        <v>2.1786829999999999</v>
      </c>
      <c r="S19" s="1">
        <v>6.9464610000000002</v>
      </c>
      <c r="T19" s="1">
        <v>4.4311689999999997</v>
      </c>
      <c r="U19" s="1">
        <v>3.9606430000000001</v>
      </c>
      <c r="V19" s="1">
        <v>3.7899980000000002</v>
      </c>
      <c r="W19" s="1">
        <v>4.3422640000000001</v>
      </c>
      <c r="X19" s="1">
        <v>4.8790459999999998</v>
      </c>
      <c r="Y19" s="1">
        <v>5.4761340000000001</v>
      </c>
      <c r="Z19" s="1">
        <v>6.2450419999999998</v>
      </c>
      <c r="AA19" s="1">
        <v>6.2012609999999997</v>
      </c>
      <c r="AB19" s="1">
        <v>5.1287219999999998</v>
      </c>
      <c r="AC19" s="1">
        <v>4.4830399999999999</v>
      </c>
      <c r="AD19" s="1">
        <v>1.6852050000000001</v>
      </c>
      <c r="AE19" s="1">
        <v>2.730461</v>
      </c>
      <c r="AF19" s="1">
        <v>4.2555670000000001</v>
      </c>
    </row>
    <row r="20" spans="1:32" x14ac:dyDescent="0.25">
      <c r="A20" s="1">
        <v>88</v>
      </c>
      <c r="B20" s="1">
        <v>1.8507229999999999</v>
      </c>
      <c r="C20" s="1">
        <v>1.7773300000000001</v>
      </c>
      <c r="D20" s="1">
        <v>3.9287209999999999</v>
      </c>
      <c r="E20" s="1">
        <v>3.8844259999999999</v>
      </c>
      <c r="F20" s="1">
        <v>3.779153</v>
      </c>
      <c r="G20" s="1">
        <v>3.6033050000000002</v>
      </c>
      <c r="H20" s="1">
        <v>2.1881930000000001</v>
      </c>
      <c r="I20" s="1">
        <v>11.344580000000001</v>
      </c>
      <c r="J20" s="1">
        <v>6.8735799999999996</v>
      </c>
      <c r="K20" s="1">
        <v>4.0358850000000004</v>
      </c>
      <c r="L20" s="1">
        <v>4.8906939999999999</v>
      </c>
      <c r="M20" s="1">
        <v>4.3945559999999997</v>
      </c>
      <c r="N20" s="1">
        <v>1.315094</v>
      </c>
      <c r="O20" s="1">
        <v>0.571048</v>
      </c>
      <c r="P20" s="1">
        <v>1.663788</v>
      </c>
      <c r="Q20" s="1">
        <v>1.021269</v>
      </c>
      <c r="R20" s="1">
        <v>1.886347</v>
      </c>
      <c r="S20" s="1">
        <v>5.9800310000000003</v>
      </c>
      <c r="T20" s="1">
        <v>3.6656249999999999</v>
      </c>
      <c r="U20" s="1">
        <v>2.9433039999999999</v>
      </c>
      <c r="V20" s="1">
        <v>3.072994</v>
      </c>
      <c r="W20" s="1">
        <v>4.5941340000000004</v>
      </c>
      <c r="X20" s="1">
        <v>4.8776760000000001</v>
      </c>
      <c r="Y20" s="1">
        <v>7.2899500000000002</v>
      </c>
      <c r="Z20" s="1">
        <v>6.7507529999999996</v>
      </c>
      <c r="AA20" s="1">
        <v>6.6702570000000003</v>
      </c>
      <c r="AB20" s="1">
        <v>6.1723319999999999</v>
      </c>
      <c r="AC20" s="1">
        <v>4.7972140000000003</v>
      </c>
      <c r="AD20" s="1">
        <v>1.0960890000000001</v>
      </c>
      <c r="AE20" s="1">
        <v>2.1908340000000002</v>
      </c>
      <c r="AF20" s="1">
        <v>3.3884400000000001</v>
      </c>
    </row>
    <row r="21" spans="1:32" x14ac:dyDescent="0.25">
      <c r="A21" s="1">
        <v>105</v>
      </c>
      <c r="B21" s="1">
        <v>1.227865</v>
      </c>
      <c r="C21" s="1">
        <v>1.1635249999999999</v>
      </c>
      <c r="D21" s="1">
        <v>3.0583680000000002</v>
      </c>
      <c r="E21" s="1">
        <v>2.9964200000000001</v>
      </c>
      <c r="F21" s="1">
        <v>2.8575270000000002</v>
      </c>
      <c r="G21" s="1">
        <v>2.73861</v>
      </c>
      <c r="H21" s="1">
        <v>1.3861730000000001</v>
      </c>
      <c r="I21" s="1">
        <v>12.37368</v>
      </c>
      <c r="J21" s="1">
        <v>8.0607589999999991</v>
      </c>
      <c r="K21" s="1">
        <v>2.754642</v>
      </c>
      <c r="L21" s="1">
        <v>3.1189559999999998</v>
      </c>
      <c r="M21" s="1">
        <v>2.5783559999999999</v>
      </c>
      <c r="N21" s="1">
        <v>0.94156700000000004</v>
      </c>
      <c r="O21" s="1">
        <v>0.32553399999999999</v>
      </c>
      <c r="P21" s="1">
        <v>1.2652559999999999</v>
      </c>
      <c r="Q21" s="1">
        <v>0.65022500000000005</v>
      </c>
      <c r="R21" s="1">
        <v>1.5640510000000001</v>
      </c>
      <c r="S21" s="1">
        <v>4.555231</v>
      </c>
      <c r="T21" s="1">
        <v>2.7466919999999999</v>
      </c>
      <c r="U21" s="1">
        <v>1.9278630000000001</v>
      </c>
      <c r="V21" s="1">
        <v>2.2769080000000002</v>
      </c>
      <c r="W21" s="1">
        <v>4.4923019999999996</v>
      </c>
      <c r="X21" s="1">
        <v>4.5216469999999997</v>
      </c>
      <c r="Y21" s="1">
        <v>8.4974980000000002</v>
      </c>
      <c r="Z21" s="1">
        <v>6.6088779999999998</v>
      </c>
      <c r="AA21" s="1">
        <v>6.4795439999999997</v>
      </c>
      <c r="AB21" s="1">
        <v>6.7735890000000003</v>
      </c>
      <c r="AC21" s="1">
        <v>4.7747539999999997</v>
      </c>
      <c r="AD21" s="1">
        <v>0.63166500000000003</v>
      </c>
      <c r="AE21" s="1">
        <v>1.630728</v>
      </c>
      <c r="AF21" s="1">
        <v>2.4108960000000002</v>
      </c>
    </row>
    <row r="22" spans="1:32" x14ac:dyDescent="0.25">
      <c r="A22" s="1">
        <v>125</v>
      </c>
      <c r="B22" s="1">
        <v>0.80584500000000003</v>
      </c>
      <c r="C22" s="1">
        <v>0.75551299999999999</v>
      </c>
      <c r="D22" s="1">
        <v>2.3161320000000001</v>
      </c>
      <c r="E22" s="1">
        <v>2.318924</v>
      </c>
      <c r="F22" s="1">
        <v>2.0846619999999998</v>
      </c>
      <c r="G22" s="1">
        <v>1.872471</v>
      </c>
      <c r="H22" s="1">
        <v>0.75982099999999997</v>
      </c>
      <c r="I22" s="1">
        <v>12.23903</v>
      </c>
      <c r="J22" s="1">
        <v>8.7189669999999992</v>
      </c>
      <c r="K22" s="1">
        <v>1.889364</v>
      </c>
      <c r="L22" s="1">
        <v>1.8138639999999999</v>
      </c>
      <c r="M22" s="1">
        <v>1.2208589999999999</v>
      </c>
      <c r="N22" s="1">
        <v>0.69389100000000004</v>
      </c>
      <c r="O22" s="1">
        <v>0.19475899999999999</v>
      </c>
      <c r="P22" s="1">
        <v>0.976993</v>
      </c>
      <c r="Q22" s="1">
        <v>0.41268300000000002</v>
      </c>
      <c r="R22" s="1">
        <v>1.2916810000000001</v>
      </c>
      <c r="S22" s="1">
        <v>3.2246830000000002</v>
      </c>
      <c r="T22" s="1">
        <v>2.0165670000000002</v>
      </c>
      <c r="U22" s="1">
        <v>1.1598280000000001</v>
      </c>
      <c r="V22" s="1">
        <v>1.6193759999999999</v>
      </c>
      <c r="W22" s="1">
        <v>4.2555069999999997</v>
      </c>
      <c r="X22" s="1">
        <v>4.0413259999999998</v>
      </c>
      <c r="Y22" s="1">
        <v>9.0623489999999993</v>
      </c>
      <c r="Z22" s="1">
        <v>6.1107259999999997</v>
      </c>
      <c r="AA22" s="1">
        <v>5.9238460000000002</v>
      </c>
      <c r="AB22" s="1">
        <v>7.0531649999999999</v>
      </c>
      <c r="AC22" s="1">
        <v>4.6112849999999996</v>
      </c>
      <c r="AD22" s="1">
        <v>0.35478300000000002</v>
      </c>
      <c r="AE22" s="1">
        <v>1.1913320000000001</v>
      </c>
      <c r="AF22" s="1">
        <v>1.624868</v>
      </c>
    </row>
    <row r="23" spans="1:32" x14ac:dyDescent="0.25">
      <c r="A23" s="1">
        <v>149</v>
      </c>
      <c r="B23" s="1">
        <v>0.53261899999999995</v>
      </c>
      <c r="C23" s="1">
        <v>0.49603599999999998</v>
      </c>
      <c r="D23" s="1">
        <v>1.647891</v>
      </c>
      <c r="E23" s="1">
        <v>1.7784869999999999</v>
      </c>
      <c r="F23" s="1">
        <v>1.430191</v>
      </c>
      <c r="G23" s="1">
        <v>1.078862</v>
      </c>
      <c r="H23" s="1">
        <v>0.32078299999999998</v>
      </c>
      <c r="I23" s="1">
        <v>10.505990000000001</v>
      </c>
      <c r="J23" s="1">
        <v>8.2557369999999999</v>
      </c>
      <c r="K23" s="1">
        <v>1.4177820000000001</v>
      </c>
      <c r="L23" s="1">
        <v>1.040421</v>
      </c>
      <c r="M23" s="1">
        <v>0.39302199999999998</v>
      </c>
      <c r="N23" s="1">
        <v>0.544354</v>
      </c>
      <c r="O23" s="1">
        <v>0.13394500000000001</v>
      </c>
      <c r="P23" s="1">
        <v>0.77089300000000005</v>
      </c>
      <c r="Q23" s="1">
        <v>0.26321699999999998</v>
      </c>
      <c r="R23" s="1">
        <v>0.99624199999999996</v>
      </c>
      <c r="S23" s="1">
        <v>2.031517</v>
      </c>
      <c r="T23" s="1">
        <v>1.4641169999999999</v>
      </c>
      <c r="U23" s="1">
        <v>0.60953599999999997</v>
      </c>
      <c r="V23" s="1">
        <v>1.056549</v>
      </c>
      <c r="W23" s="1">
        <v>3.7276470000000002</v>
      </c>
      <c r="X23" s="1">
        <v>3.292726</v>
      </c>
      <c r="Y23" s="1">
        <v>8.4014779999999991</v>
      </c>
      <c r="Z23" s="1">
        <v>5.0548799999999998</v>
      </c>
      <c r="AA23" s="1">
        <v>4.8239739999999998</v>
      </c>
      <c r="AB23" s="1">
        <v>6.6012409999999999</v>
      </c>
      <c r="AC23" s="1">
        <v>4.0996600000000001</v>
      </c>
      <c r="AD23" s="1">
        <v>0.21379000000000001</v>
      </c>
      <c r="AE23" s="1">
        <v>0.82794800000000002</v>
      </c>
      <c r="AF23" s="1">
        <v>1.019493</v>
      </c>
    </row>
    <row r="24" spans="1:32" x14ac:dyDescent="0.25">
      <c r="A24" s="1">
        <v>177</v>
      </c>
      <c r="B24" s="1">
        <v>0.40594999999999998</v>
      </c>
      <c r="C24" s="1">
        <v>0.37559999999999999</v>
      </c>
      <c r="D24" s="1">
        <v>1.1917740000000001</v>
      </c>
      <c r="E24" s="1">
        <v>1.4415519999999999</v>
      </c>
      <c r="F24" s="1">
        <v>1.0292269999999999</v>
      </c>
      <c r="G24" s="1">
        <v>0.56524799999999997</v>
      </c>
      <c r="H24" s="1">
        <v>0.101212</v>
      </c>
      <c r="I24" s="1">
        <v>8.1492120000000003</v>
      </c>
      <c r="J24" s="1">
        <v>7.0848269999999998</v>
      </c>
      <c r="K24" s="1">
        <v>1.3292120000000001</v>
      </c>
      <c r="L24" s="1">
        <v>0.82177199999999995</v>
      </c>
      <c r="M24" s="1">
        <v>0.100754</v>
      </c>
      <c r="N24" s="1">
        <v>0.50242100000000001</v>
      </c>
      <c r="O24" s="1">
        <v>0.118238</v>
      </c>
      <c r="P24" s="1">
        <v>0.69593000000000005</v>
      </c>
      <c r="Q24" s="1">
        <v>0.18884500000000001</v>
      </c>
      <c r="R24" s="1">
        <v>0.73298700000000006</v>
      </c>
      <c r="S24" s="1">
        <v>1.2182900000000001</v>
      </c>
      <c r="T24" s="1">
        <v>1.1852499999999999</v>
      </c>
      <c r="U24" s="1">
        <v>0.31314399999999998</v>
      </c>
      <c r="V24" s="1">
        <v>0.67646300000000004</v>
      </c>
      <c r="W24" s="1">
        <v>3.1652840000000002</v>
      </c>
      <c r="X24" s="1">
        <v>2.5419339999999999</v>
      </c>
      <c r="Y24" s="1">
        <v>7.0167679999999999</v>
      </c>
      <c r="Z24" s="1">
        <v>3.8764090000000002</v>
      </c>
      <c r="AA24" s="1">
        <v>3.622544</v>
      </c>
      <c r="AB24" s="1">
        <v>5.7595510000000001</v>
      </c>
      <c r="AC24" s="1">
        <v>3.4918939999999998</v>
      </c>
      <c r="AD24" s="1">
        <v>0.17266799999999999</v>
      </c>
      <c r="AE24" s="1">
        <v>0.50341199999999997</v>
      </c>
      <c r="AF24" s="1">
        <v>0.67653099999999999</v>
      </c>
    </row>
    <row r="25" spans="1:32" x14ac:dyDescent="0.25">
      <c r="A25" s="1">
        <v>210</v>
      </c>
      <c r="B25" s="1">
        <v>0.37647000000000003</v>
      </c>
      <c r="C25" s="1">
        <v>0.344532</v>
      </c>
      <c r="D25" s="1">
        <v>0.95378099999999999</v>
      </c>
      <c r="E25" s="1">
        <v>1.217865</v>
      </c>
      <c r="F25" s="1">
        <v>0.88309099999999996</v>
      </c>
      <c r="G25" s="1">
        <v>0.34195799999999998</v>
      </c>
      <c r="H25" s="1">
        <v>3.8030000000000001E-2</v>
      </c>
      <c r="I25" s="1">
        <v>5.7368490000000003</v>
      </c>
      <c r="J25" s="1">
        <v>5.5275809999999996</v>
      </c>
      <c r="K25" s="1">
        <v>1.4666699999999999</v>
      </c>
      <c r="L25" s="1">
        <v>0.96946600000000005</v>
      </c>
      <c r="M25" s="1">
        <v>0.163468</v>
      </c>
      <c r="N25" s="1">
        <v>0.52903699999999998</v>
      </c>
      <c r="O25" s="1">
        <v>0.120037</v>
      </c>
      <c r="P25" s="1">
        <v>0.758019</v>
      </c>
      <c r="Q25" s="1">
        <v>0.15629899999999999</v>
      </c>
      <c r="R25" s="1">
        <v>0.50662799999999997</v>
      </c>
      <c r="S25" s="1">
        <v>0.75713399999999997</v>
      </c>
      <c r="T25" s="1">
        <v>1.1361749999999999</v>
      </c>
      <c r="U25" s="1">
        <v>0.21629000000000001</v>
      </c>
      <c r="V25" s="1">
        <v>0.46673300000000001</v>
      </c>
      <c r="W25" s="1">
        <v>2.669343</v>
      </c>
      <c r="X25" s="1">
        <v>1.8944589999999999</v>
      </c>
      <c r="Y25" s="1">
        <v>5.2867790000000001</v>
      </c>
      <c r="Z25" s="1">
        <v>2.7679870000000002</v>
      </c>
      <c r="AA25" s="1">
        <v>2.5188730000000001</v>
      </c>
      <c r="AB25" s="1">
        <v>4.7335729999999998</v>
      </c>
      <c r="AC25" s="1">
        <v>2.8984830000000001</v>
      </c>
      <c r="AD25" s="1">
        <v>0.17416899999999999</v>
      </c>
      <c r="AE25" s="1">
        <v>0.168043</v>
      </c>
      <c r="AF25" s="1">
        <v>0.55198499999999995</v>
      </c>
    </row>
    <row r="26" spans="1:32" x14ac:dyDescent="0.25">
      <c r="A26" s="1">
        <v>250</v>
      </c>
      <c r="B26" s="1">
        <v>0.394704</v>
      </c>
      <c r="C26" s="1">
        <v>0.357539</v>
      </c>
      <c r="D26" s="1">
        <v>0.91433299999999995</v>
      </c>
      <c r="E26" s="1">
        <v>0.95956600000000003</v>
      </c>
      <c r="F26" s="1">
        <v>0.95975600000000005</v>
      </c>
      <c r="G26" s="1">
        <v>0.37462400000000001</v>
      </c>
      <c r="H26" s="1">
        <v>7.9004000000000005E-2</v>
      </c>
      <c r="I26" s="1">
        <v>3.4988039999999998</v>
      </c>
      <c r="J26" s="1">
        <v>3.7966220000000002</v>
      </c>
      <c r="K26" s="1">
        <v>1.6849080000000001</v>
      </c>
      <c r="L26" s="1">
        <v>1.3010679999999999</v>
      </c>
      <c r="M26" s="1">
        <v>0.41819099999999998</v>
      </c>
      <c r="N26" s="1">
        <v>0.56728500000000004</v>
      </c>
      <c r="O26" s="1">
        <v>0.111748</v>
      </c>
      <c r="P26" s="1">
        <v>0.97152799999999995</v>
      </c>
      <c r="Q26" s="1">
        <v>0.13486999999999999</v>
      </c>
      <c r="R26" s="1">
        <v>0.28093899999999999</v>
      </c>
      <c r="S26" s="1">
        <v>0.57102299999999995</v>
      </c>
      <c r="T26" s="1">
        <v>1.2637229999999999</v>
      </c>
      <c r="U26" s="1">
        <v>0.27343299999999998</v>
      </c>
      <c r="V26" s="1">
        <v>0.40351500000000001</v>
      </c>
      <c r="W26" s="1">
        <v>2.2531379999999999</v>
      </c>
      <c r="X26" s="1">
        <v>1.3891549999999999</v>
      </c>
      <c r="Y26" s="1">
        <v>3.4586030000000001</v>
      </c>
      <c r="Z26" s="1">
        <v>1.8000799999999999</v>
      </c>
      <c r="AA26" s="1">
        <v>1.593127</v>
      </c>
      <c r="AB26" s="1">
        <v>3.6259389999999998</v>
      </c>
      <c r="AC26" s="1">
        <v>2.3535940000000002</v>
      </c>
      <c r="AD26" s="1">
        <v>0.15981500000000001</v>
      </c>
      <c r="AE26" s="1">
        <v>0</v>
      </c>
      <c r="AF26" s="1">
        <v>0.59108700000000003</v>
      </c>
    </row>
    <row r="27" spans="1:32" x14ac:dyDescent="0.25">
      <c r="A27" s="1">
        <v>300</v>
      </c>
      <c r="B27" s="1">
        <v>0.32619999999999999</v>
      </c>
      <c r="C27" s="1">
        <v>0.29512899999999997</v>
      </c>
      <c r="D27" s="1">
        <v>0.81408800000000003</v>
      </c>
      <c r="E27" s="1">
        <v>0.47038099999999999</v>
      </c>
      <c r="F27" s="1">
        <v>0.92554499999999995</v>
      </c>
      <c r="G27" s="1">
        <v>0.48840600000000001</v>
      </c>
      <c r="H27" s="1">
        <v>0.15878400000000001</v>
      </c>
      <c r="I27" s="1">
        <v>1.645338</v>
      </c>
      <c r="J27" s="1">
        <v>1.8046610000000001</v>
      </c>
      <c r="K27" s="1">
        <v>1.4873769999999999</v>
      </c>
      <c r="L27" s="1">
        <v>1.3007690000000001</v>
      </c>
      <c r="M27" s="1">
        <v>0.55585399999999996</v>
      </c>
      <c r="N27" s="1">
        <v>0.44003999999999999</v>
      </c>
      <c r="O27" s="1">
        <v>6.4562999999999995E-2</v>
      </c>
      <c r="P27" s="1">
        <v>1.0540480000000001</v>
      </c>
      <c r="Q27" s="1">
        <v>8.5979E-2</v>
      </c>
      <c r="R27" s="1">
        <v>9.7327999999999998E-2</v>
      </c>
      <c r="S27" s="1">
        <v>0.46618199999999999</v>
      </c>
      <c r="T27" s="1">
        <v>1.2035229999999999</v>
      </c>
      <c r="U27" s="1">
        <v>0.33927600000000002</v>
      </c>
      <c r="V27" s="1">
        <v>0.35913600000000001</v>
      </c>
      <c r="W27" s="1">
        <v>1.546146</v>
      </c>
      <c r="X27" s="1">
        <v>0.86858199999999997</v>
      </c>
      <c r="Y27" s="1">
        <v>1.5741019999999999</v>
      </c>
      <c r="Z27" s="1">
        <v>0.44520300000000002</v>
      </c>
      <c r="AA27" s="1">
        <v>0.77673400000000004</v>
      </c>
      <c r="AB27" s="1">
        <v>2.1301999999999999</v>
      </c>
      <c r="AC27" s="1">
        <v>1.5393699999999999</v>
      </c>
      <c r="AD27" s="1">
        <v>4.9074E-2</v>
      </c>
      <c r="AE27" s="1">
        <v>0</v>
      </c>
      <c r="AF27" s="1">
        <v>0.57252700000000001</v>
      </c>
    </row>
    <row r="28" spans="1:32" x14ac:dyDescent="0.25">
      <c r="A28" s="1">
        <v>350</v>
      </c>
      <c r="B28" s="1">
        <v>0.33016499999999999</v>
      </c>
      <c r="C28" s="1">
        <v>0.30104500000000001</v>
      </c>
      <c r="D28" s="1">
        <v>1.0393220000000001</v>
      </c>
      <c r="E28" s="1">
        <v>7.7314999999999995E-2</v>
      </c>
      <c r="F28" s="1">
        <v>1.1748460000000001</v>
      </c>
      <c r="G28" s="1">
        <v>0.86375299999999999</v>
      </c>
      <c r="H28" s="1">
        <v>0.31910500000000003</v>
      </c>
      <c r="I28" s="1">
        <v>0.34123799999999999</v>
      </c>
      <c r="J28" s="1">
        <v>0.31868299999999999</v>
      </c>
      <c r="K28" s="1">
        <v>1.7331000000000001</v>
      </c>
      <c r="L28" s="1">
        <v>1.6439820000000001</v>
      </c>
      <c r="M28" s="1">
        <v>0.79530299999999998</v>
      </c>
      <c r="N28" s="1">
        <v>0.40390300000000001</v>
      </c>
      <c r="O28" s="1">
        <v>1.5226E-2</v>
      </c>
      <c r="P28" s="1">
        <v>1.605213</v>
      </c>
      <c r="Q28" s="1">
        <v>2.5259E-2</v>
      </c>
      <c r="R28" s="1">
        <v>0</v>
      </c>
      <c r="S28" s="1">
        <v>0.61918899999999999</v>
      </c>
      <c r="T28" s="1">
        <v>1.6346810000000001</v>
      </c>
      <c r="U28" s="1">
        <v>0.53980799999999995</v>
      </c>
      <c r="V28" s="1">
        <v>0.47665099999999999</v>
      </c>
      <c r="W28" s="1">
        <v>1.4635549999999999</v>
      </c>
      <c r="X28" s="1">
        <v>0.84327700000000005</v>
      </c>
      <c r="Y28" s="1">
        <v>0.86046999999999996</v>
      </c>
      <c r="Z28" s="1">
        <v>4.4491000000000003E-2</v>
      </c>
      <c r="AA28" s="1">
        <v>0.53808500000000004</v>
      </c>
      <c r="AB28" s="1">
        <v>1.694731</v>
      </c>
      <c r="AC28" s="1">
        <v>1.4039219999999999</v>
      </c>
      <c r="AD28" s="1">
        <v>0</v>
      </c>
      <c r="AE28" s="1">
        <v>0</v>
      </c>
      <c r="AF28" s="1">
        <v>0.74277199999999999</v>
      </c>
    </row>
    <row r="29" spans="1:32" x14ac:dyDescent="0.25">
      <c r="A29" s="1">
        <v>420</v>
      </c>
      <c r="B29" s="1">
        <v>0.218442</v>
      </c>
      <c r="C29" s="1">
        <v>0.20160800000000001</v>
      </c>
      <c r="D29" s="1">
        <v>0.94312099999999999</v>
      </c>
      <c r="E29" s="1">
        <v>0</v>
      </c>
      <c r="F29" s="1">
        <v>0.96982400000000002</v>
      </c>
      <c r="G29" s="1">
        <v>1.031031</v>
      </c>
      <c r="H29" s="1">
        <v>0.370062</v>
      </c>
      <c r="I29" s="1">
        <v>0</v>
      </c>
      <c r="J29" s="1">
        <v>0</v>
      </c>
      <c r="K29" s="1">
        <v>1.533069</v>
      </c>
      <c r="L29" s="1">
        <v>1.5082660000000001</v>
      </c>
      <c r="M29" s="1">
        <v>0.72421500000000005</v>
      </c>
      <c r="N29" s="1">
        <v>0.196465</v>
      </c>
      <c r="O29" s="1">
        <v>0</v>
      </c>
      <c r="P29" s="1">
        <v>1.9263950000000001</v>
      </c>
      <c r="Q29" s="1">
        <v>0</v>
      </c>
      <c r="R29" s="1">
        <v>0</v>
      </c>
      <c r="S29" s="1">
        <v>0.65051899999999996</v>
      </c>
      <c r="T29" s="1">
        <v>1.7907869999999999</v>
      </c>
      <c r="U29" s="1">
        <v>0.57072100000000003</v>
      </c>
      <c r="V29" s="1">
        <v>0.43536999999999998</v>
      </c>
      <c r="W29" s="1">
        <v>1.00003</v>
      </c>
      <c r="X29" s="1">
        <v>0.71542499999999998</v>
      </c>
      <c r="Y29" s="1">
        <v>0.41473199999999999</v>
      </c>
      <c r="Z29" s="1">
        <v>0</v>
      </c>
      <c r="AA29" s="1">
        <v>0.32470199999999999</v>
      </c>
      <c r="AB29" s="1">
        <v>1.069321</v>
      </c>
      <c r="AC29" s="1">
        <v>0.947268</v>
      </c>
      <c r="AD29" s="1">
        <v>0</v>
      </c>
      <c r="AE29" s="1">
        <v>0</v>
      </c>
      <c r="AF29" s="1">
        <v>0.64073800000000003</v>
      </c>
    </row>
    <row r="30" spans="1:32" x14ac:dyDescent="0.25">
      <c r="A30" s="1">
        <v>500</v>
      </c>
      <c r="B30" s="1">
        <v>9.8878999999999995E-2</v>
      </c>
      <c r="C30" s="1">
        <v>9.2104000000000005E-2</v>
      </c>
      <c r="D30" s="1">
        <v>0.65113200000000004</v>
      </c>
      <c r="E30" s="1">
        <v>0</v>
      </c>
      <c r="F30" s="1">
        <v>0.45185199999999998</v>
      </c>
      <c r="G30" s="1">
        <v>0.92461700000000002</v>
      </c>
      <c r="H30" s="1">
        <v>0.292819</v>
      </c>
      <c r="I30" s="1">
        <v>0</v>
      </c>
      <c r="J30" s="1">
        <v>0</v>
      </c>
      <c r="K30" s="1">
        <v>1.250443</v>
      </c>
      <c r="L30" s="1">
        <v>1.210073</v>
      </c>
      <c r="M30" s="1">
        <v>0.49016700000000002</v>
      </c>
      <c r="N30" s="1">
        <v>1.4215999999999999E-2</v>
      </c>
      <c r="O30" s="1">
        <v>0</v>
      </c>
      <c r="P30" s="1">
        <v>2.1293679999999999</v>
      </c>
      <c r="Q30" s="1">
        <v>0</v>
      </c>
      <c r="R30" s="1">
        <v>0</v>
      </c>
      <c r="S30" s="1">
        <v>0.58432700000000004</v>
      </c>
      <c r="T30" s="1">
        <v>1.869815</v>
      </c>
      <c r="U30" s="1">
        <v>0.45620699999999997</v>
      </c>
      <c r="V30" s="1">
        <v>0.26076700000000003</v>
      </c>
      <c r="W30" s="1">
        <v>0.51394600000000001</v>
      </c>
      <c r="X30" s="1">
        <v>0.574631</v>
      </c>
      <c r="Y30" s="1">
        <v>0.43462800000000001</v>
      </c>
      <c r="Z30" s="1">
        <v>0</v>
      </c>
      <c r="AA30" s="1">
        <v>0.15065200000000001</v>
      </c>
      <c r="AB30" s="1">
        <v>0.66119499999999998</v>
      </c>
      <c r="AC30" s="1">
        <v>0.49441800000000002</v>
      </c>
      <c r="AD30" s="1">
        <v>0</v>
      </c>
      <c r="AE30" s="1">
        <v>0</v>
      </c>
      <c r="AF30" s="1">
        <v>0.35518100000000002</v>
      </c>
    </row>
    <row r="31" spans="1:32" x14ac:dyDescent="0.25">
      <c r="A31" s="1">
        <v>590</v>
      </c>
      <c r="B31" s="1">
        <v>2.9967000000000001E-2</v>
      </c>
      <c r="C31" s="1">
        <v>2.7987999999999999E-2</v>
      </c>
      <c r="D31" s="1">
        <v>0.11794</v>
      </c>
      <c r="E31" s="1">
        <v>0</v>
      </c>
      <c r="F31" s="1">
        <v>5.7390000000000002E-3</v>
      </c>
      <c r="G31" s="1">
        <v>0.62607599999999997</v>
      </c>
      <c r="H31" s="1">
        <v>9.8165000000000002E-2</v>
      </c>
      <c r="I31" s="1">
        <v>0</v>
      </c>
      <c r="J31" s="1">
        <v>0</v>
      </c>
      <c r="K31" s="1">
        <v>1.044683</v>
      </c>
      <c r="L31" s="1">
        <v>0.926369</v>
      </c>
      <c r="M31" s="1">
        <v>0.106165</v>
      </c>
      <c r="N31" s="1">
        <v>0</v>
      </c>
      <c r="O31" s="1">
        <v>0</v>
      </c>
      <c r="P31" s="1">
        <v>2.5442770000000001</v>
      </c>
      <c r="Q31" s="1">
        <v>0</v>
      </c>
      <c r="R31" s="1">
        <v>0</v>
      </c>
      <c r="S31" s="1">
        <v>0.47023799999999999</v>
      </c>
      <c r="T31" s="1">
        <v>2.1636739999999999</v>
      </c>
      <c r="U31" s="1">
        <v>0.17224300000000001</v>
      </c>
      <c r="V31" s="1">
        <v>0</v>
      </c>
      <c r="W31" s="1">
        <v>7.3720000000000001E-3</v>
      </c>
      <c r="X31" s="1">
        <v>0.394094</v>
      </c>
      <c r="Y31" s="1">
        <v>0.750301</v>
      </c>
      <c r="Z31" s="1">
        <v>0</v>
      </c>
      <c r="AA31" s="1">
        <v>5.1529999999999996E-3</v>
      </c>
      <c r="AB31" s="1">
        <v>0.334009</v>
      </c>
      <c r="AC31" s="1">
        <v>7.1679999999999999E-3</v>
      </c>
      <c r="AD31" s="1">
        <v>0</v>
      </c>
      <c r="AE31" s="1">
        <v>0</v>
      </c>
      <c r="AF31" s="1">
        <v>5.1079999999999997E-3</v>
      </c>
    </row>
    <row r="32" spans="1:32" x14ac:dyDescent="0.25">
      <c r="A32" s="1">
        <v>710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0.109948</v>
      </c>
      <c r="H32" s="1">
        <v>0</v>
      </c>
      <c r="I32" s="1">
        <v>0</v>
      </c>
      <c r="J32" s="1">
        <v>0</v>
      </c>
      <c r="K32" s="1">
        <v>0.47608499999999998</v>
      </c>
      <c r="L32" s="1">
        <v>0.28400599999999998</v>
      </c>
      <c r="M32" s="1">
        <v>0</v>
      </c>
      <c r="N32" s="1">
        <v>0</v>
      </c>
      <c r="O32" s="1">
        <v>0</v>
      </c>
      <c r="P32" s="1">
        <v>2.2112609999999999</v>
      </c>
      <c r="Q32" s="1">
        <v>0</v>
      </c>
      <c r="R32" s="1">
        <v>0</v>
      </c>
      <c r="S32" s="1">
        <v>0.15767700000000001</v>
      </c>
      <c r="T32" s="1">
        <v>1.8541080000000001</v>
      </c>
      <c r="U32" s="1">
        <v>0</v>
      </c>
      <c r="V32" s="1">
        <v>0</v>
      </c>
      <c r="W32" s="1">
        <v>0</v>
      </c>
      <c r="X32" s="1">
        <v>6.6075999999999996E-2</v>
      </c>
      <c r="Y32" s="1">
        <v>0.91798800000000003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840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0.106896</v>
      </c>
      <c r="L33" s="1">
        <v>0</v>
      </c>
      <c r="M33" s="1">
        <v>0</v>
      </c>
      <c r="N33" s="1">
        <v>0</v>
      </c>
      <c r="O33" s="1">
        <v>0</v>
      </c>
      <c r="P33" s="1">
        <v>1.9352069999999999</v>
      </c>
      <c r="Q33" s="1">
        <v>0</v>
      </c>
      <c r="R33" s="1">
        <v>0</v>
      </c>
      <c r="S33" s="1">
        <v>0</v>
      </c>
      <c r="T33" s="1">
        <v>1.615399</v>
      </c>
      <c r="U33" s="1">
        <v>0</v>
      </c>
      <c r="V33" s="1">
        <v>0</v>
      </c>
      <c r="W33" s="1">
        <v>0</v>
      </c>
      <c r="X33" s="1">
        <v>0</v>
      </c>
      <c r="Y33" s="1">
        <v>1.0581879999999999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1000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1.393608</v>
      </c>
      <c r="Q34" s="1">
        <v>0</v>
      </c>
      <c r="R34" s="1">
        <v>0</v>
      </c>
      <c r="S34" s="1">
        <v>0</v>
      </c>
      <c r="T34" s="1">
        <v>1.1564140000000001</v>
      </c>
      <c r="U34" s="1">
        <v>0</v>
      </c>
      <c r="V34" s="1">
        <v>0</v>
      </c>
      <c r="W34" s="1">
        <v>0</v>
      </c>
      <c r="X34" s="1">
        <v>0</v>
      </c>
      <c r="Y34" s="1">
        <v>1.002705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1190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0.84872599999999998</v>
      </c>
      <c r="Q35" s="1">
        <v>0</v>
      </c>
      <c r="R35" s="1">
        <v>0</v>
      </c>
      <c r="S35" s="1">
        <v>0</v>
      </c>
      <c r="T35" s="1">
        <v>0.69434399999999996</v>
      </c>
      <c r="U35" s="1">
        <v>0</v>
      </c>
      <c r="V35" s="1">
        <v>0</v>
      </c>
      <c r="W35" s="1">
        <v>0</v>
      </c>
      <c r="X35" s="1">
        <v>0</v>
      </c>
      <c r="Y35" s="1">
        <v>0.80152000000000001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1410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0.25222600000000001</v>
      </c>
      <c r="Q36" s="1">
        <v>0</v>
      </c>
      <c r="R36" s="1">
        <v>0</v>
      </c>
      <c r="S36" s="1">
        <v>0</v>
      </c>
      <c r="T36" s="1">
        <v>0.18460499999999999</v>
      </c>
      <c r="U36" s="1">
        <v>0</v>
      </c>
      <c r="V36" s="1">
        <v>0</v>
      </c>
      <c r="W36" s="1">
        <v>0</v>
      </c>
      <c r="X36" s="1">
        <v>0</v>
      </c>
      <c r="Y36" s="1">
        <v>0.57588600000000001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1680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1.3662000000000001E-2</v>
      </c>
      <c r="Q37" s="1">
        <v>0</v>
      </c>
      <c r="R37" s="1">
        <v>0</v>
      </c>
      <c r="S37" s="1">
        <v>0</v>
      </c>
      <c r="T37" s="1">
        <v>9.0959999999999999E-3</v>
      </c>
      <c r="U37" s="1">
        <v>0</v>
      </c>
      <c r="V37" s="1">
        <v>0</v>
      </c>
      <c r="W37" s="1">
        <v>0</v>
      </c>
      <c r="X37" s="1">
        <v>0</v>
      </c>
      <c r="Y37" s="1">
        <v>0.279142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workbookViewId="0">
      <selection activeCell="P1" sqref="P1:Q38"/>
    </sheetView>
  </sheetViews>
  <sheetFormatPr defaultRowHeight="15" x14ac:dyDescent="0.25"/>
  <cols>
    <col min="3" max="18" width="22.42578125" customWidth="1"/>
  </cols>
  <sheetData>
    <row r="1" spans="1:43" s="73" customFormat="1" x14ac:dyDescent="0.25">
      <c r="A1" s="73" t="s">
        <v>128</v>
      </c>
      <c r="C1" s="73" t="s">
        <v>135</v>
      </c>
      <c r="D1" s="73" t="s">
        <v>136</v>
      </c>
      <c r="E1" s="73" t="s">
        <v>137</v>
      </c>
      <c r="F1" s="73" t="s">
        <v>138</v>
      </c>
      <c r="G1" s="73" t="s">
        <v>139</v>
      </c>
      <c r="H1" s="73" t="s">
        <v>147</v>
      </c>
      <c r="I1" s="73" t="s">
        <v>140</v>
      </c>
      <c r="K1" s="73" t="s">
        <v>141</v>
      </c>
      <c r="M1" s="73" t="s">
        <v>142</v>
      </c>
      <c r="N1" s="73" t="s">
        <v>143</v>
      </c>
      <c r="O1" s="73" t="s">
        <v>144</v>
      </c>
      <c r="P1" s="73" t="s">
        <v>145</v>
      </c>
      <c r="Q1" s="73" t="s">
        <v>146</v>
      </c>
      <c r="AM1" s="73" t="s">
        <v>130</v>
      </c>
      <c r="AN1" s="73" t="s">
        <v>131</v>
      </c>
      <c r="AO1" s="73" t="s">
        <v>132</v>
      </c>
      <c r="AP1" s="73" t="s">
        <v>133</v>
      </c>
      <c r="AQ1" s="73" t="s">
        <v>134</v>
      </c>
    </row>
    <row r="2" spans="1:43" x14ac:dyDescent="0.25">
      <c r="A2" t="s">
        <v>129</v>
      </c>
      <c r="B2">
        <v>0.05</v>
      </c>
      <c r="R2">
        <v>63</v>
      </c>
      <c r="S2">
        <v>74</v>
      </c>
      <c r="T2">
        <v>88</v>
      </c>
      <c r="U2">
        <v>105</v>
      </c>
      <c r="V2">
        <v>125</v>
      </c>
      <c r="W2">
        <v>149</v>
      </c>
      <c r="X2">
        <v>177</v>
      </c>
      <c r="Y2">
        <v>210</v>
      </c>
      <c r="Z2">
        <v>250</v>
      </c>
      <c r="AA2">
        <v>300</v>
      </c>
      <c r="AB2">
        <v>350</v>
      </c>
      <c r="AC2">
        <v>420</v>
      </c>
      <c r="AD2">
        <v>500</v>
      </c>
      <c r="AE2">
        <v>590</v>
      </c>
      <c r="AF2">
        <v>710</v>
      </c>
      <c r="AG2">
        <v>840</v>
      </c>
      <c r="AH2">
        <v>1000</v>
      </c>
      <c r="AI2">
        <v>1190</v>
      </c>
      <c r="AJ2">
        <v>1410</v>
      </c>
      <c r="AK2">
        <v>1680</v>
      </c>
      <c r="AL2">
        <v>2000</v>
      </c>
    </row>
    <row r="3" spans="1:43" x14ac:dyDescent="0.25">
      <c r="B3">
        <v>0.06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K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2.9912909999999999</v>
      </c>
      <c r="S3">
        <v>2.1374590000000002</v>
      </c>
      <c r="T3">
        <v>1.6488970000000001</v>
      </c>
      <c r="U3">
        <v>1.1148819999999999</v>
      </c>
      <c r="V3">
        <v>0.70964000000000005</v>
      </c>
      <c r="W3">
        <v>0.47325800000000001</v>
      </c>
      <c r="X3">
        <v>0.33191199999999998</v>
      </c>
      <c r="Y3">
        <v>0.25776700000000002</v>
      </c>
      <c r="Z3">
        <v>0.21443999999999999</v>
      </c>
      <c r="AA3">
        <v>0.16722799999999999</v>
      </c>
      <c r="AB3">
        <v>9.2698000000000003E-2</v>
      </c>
      <c r="AC3">
        <v>2.3022000000000001E-2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1.1120000000000001</v>
      </c>
      <c r="AN3">
        <v>9.9239999999999995</v>
      </c>
      <c r="AO3">
        <v>53.453000000000003</v>
      </c>
      <c r="AP3">
        <v>3.2719999999999998</v>
      </c>
      <c r="AQ3">
        <v>21.472000000000001</v>
      </c>
    </row>
    <row r="4" spans="1:43" x14ac:dyDescent="0.25">
      <c r="B4">
        <v>0.12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K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4.6402109999999999</v>
      </c>
      <c r="S4">
        <v>3.7735500000000002</v>
      </c>
      <c r="T4">
        <v>3.395086</v>
      </c>
      <c r="U4">
        <v>2.7309589999999999</v>
      </c>
      <c r="V4">
        <v>2.0225379999999999</v>
      </c>
      <c r="W4">
        <v>1.446663</v>
      </c>
      <c r="X4">
        <v>0.91549400000000003</v>
      </c>
      <c r="Y4">
        <v>0.44802399999999998</v>
      </c>
      <c r="Z4">
        <v>6.3410999999999995E-2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1.5009999999999999</v>
      </c>
      <c r="AN4">
        <v>19.367000000000001</v>
      </c>
      <c r="AO4">
        <v>77.677000000000007</v>
      </c>
      <c r="AP4">
        <v>4.4489999999999998</v>
      </c>
      <c r="AQ4">
        <v>31.216999999999999</v>
      </c>
    </row>
    <row r="5" spans="1:43" x14ac:dyDescent="0.25">
      <c r="B5">
        <v>0.24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K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1.8754219999999999</v>
      </c>
      <c r="S5">
        <v>1.2500690000000001</v>
      </c>
      <c r="T5">
        <v>0.89096600000000004</v>
      </c>
      <c r="U5">
        <v>0.53994699999999995</v>
      </c>
      <c r="V5">
        <v>0.29190500000000003</v>
      </c>
      <c r="W5">
        <v>0.15143699999999999</v>
      </c>
      <c r="X5">
        <v>7.5676999999999994E-2</v>
      </c>
      <c r="Y5">
        <v>4.3978000000000003E-2</v>
      </c>
      <c r="Z5">
        <v>3.7746000000000002E-2</v>
      </c>
      <c r="AA5">
        <v>4.7219999999999998E-2</v>
      </c>
      <c r="AB5">
        <v>5.0734000000000001E-2</v>
      </c>
      <c r="AC5">
        <v>7.3750999999999997E-2</v>
      </c>
      <c r="AD5">
        <v>7.2484000000000007E-2</v>
      </c>
      <c r="AE5">
        <v>5.5951000000000001E-2</v>
      </c>
      <c r="AF5">
        <v>2.8101999999999999E-2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1.0649999999999999</v>
      </c>
      <c r="AN5">
        <v>7.7930000000000001</v>
      </c>
      <c r="AO5">
        <v>39.433</v>
      </c>
      <c r="AP5">
        <v>3.0449999999999999</v>
      </c>
      <c r="AQ5">
        <v>16.45</v>
      </c>
    </row>
    <row r="6" spans="1:43" x14ac:dyDescent="0.25">
      <c r="B6">
        <v>0.49</v>
      </c>
      <c r="C6">
        <v>1.6778599999999999</v>
      </c>
      <c r="D6">
        <v>1.5409489999999999</v>
      </c>
      <c r="E6">
        <v>1.7459610000000001</v>
      </c>
      <c r="F6">
        <v>1.5906690000000001</v>
      </c>
      <c r="G6">
        <v>1.877756</v>
      </c>
      <c r="H6">
        <v>1.8532109999999999</v>
      </c>
      <c r="I6">
        <v>1.497892</v>
      </c>
      <c r="K6">
        <v>1.9594389999999999</v>
      </c>
      <c r="M6">
        <v>1.63154</v>
      </c>
      <c r="N6">
        <v>1.626574</v>
      </c>
      <c r="O6">
        <v>1.8640380000000001</v>
      </c>
      <c r="P6">
        <v>1.7400500000000001</v>
      </c>
      <c r="Q6">
        <v>1.8750500000000001</v>
      </c>
      <c r="R6">
        <v>2.3927510000000001</v>
      </c>
      <c r="S6">
        <v>1.491908</v>
      </c>
      <c r="T6">
        <v>0.96994000000000002</v>
      </c>
      <c r="U6">
        <v>0.48156500000000002</v>
      </c>
      <c r="V6">
        <v>5.2600000000000001E-2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1.1259999999999999</v>
      </c>
      <c r="AN6">
        <v>10.425000000000001</v>
      </c>
      <c r="AO6">
        <v>41.939</v>
      </c>
      <c r="AP6">
        <v>3.355</v>
      </c>
      <c r="AQ6">
        <v>16.788</v>
      </c>
    </row>
    <row r="7" spans="1:43" x14ac:dyDescent="0.25">
      <c r="B7">
        <v>0.7</v>
      </c>
      <c r="C7">
        <v>3.0268700000000002</v>
      </c>
      <c r="D7">
        <v>2.3287019999999998</v>
      </c>
      <c r="E7">
        <v>3.1949930000000002</v>
      </c>
      <c r="F7">
        <v>2.9759120000000001</v>
      </c>
      <c r="G7">
        <v>3.16384</v>
      </c>
      <c r="H7">
        <v>2.7886690000000001</v>
      </c>
      <c r="I7">
        <v>2.6624819999999998</v>
      </c>
      <c r="K7">
        <v>3.0383529999999999</v>
      </c>
      <c r="M7">
        <v>2.4525139999999999</v>
      </c>
      <c r="N7">
        <v>2.2288290000000002</v>
      </c>
      <c r="O7">
        <v>2.8302969999999998</v>
      </c>
      <c r="P7">
        <v>2.4722979999999999</v>
      </c>
      <c r="Q7">
        <v>2.8266879999999999</v>
      </c>
      <c r="R7">
        <v>4.077718</v>
      </c>
      <c r="S7">
        <v>3.3371050000000002</v>
      </c>
      <c r="T7">
        <v>2.9588739999999998</v>
      </c>
      <c r="U7">
        <v>2.2645960000000001</v>
      </c>
      <c r="V7">
        <v>1.516543</v>
      </c>
      <c r="W7">
        <v>0.912852</v>
      </c>
      <c r="X7">
        <v>0.46082899999999999</v>
      </c>
      <c r="Y7">
        <v>0.18057100000000001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1.077</v>
      </c>
      <c r="AN7">
        <v>13.423</v>
      </c>
      <c r="AO7">
        <v>67.944999999999993</v>
      </c>
      <c r="AP7">
        <v>3.4</v>
      </c>
      <c r="AQ7">
        <v>25.553999999999998</v>
      </c>
    </row>
    <row r="8" spans="1:43" x14ac:dyDescent="0.25">
      <c r="B8">
        <v>0.98</v>
      </c>
      <c r="C8">
        <v>3.7448250000000001</v>
      </c>
      <c r="D8">
        <v>2.6345170000000002</v>
      </c>
      <c r="E8">
        <v>3.978081</v>
      </c>
      <c r="F8">
        <v>3.7369469999999998</v>
      </c>
      <c r="G8">
        <v>3.8149350000000002</v>
      </c>
      <c r="H8">
        <v>3.176879</v>
      </c>
      <c r="I8">
        <v>3.246731</v>
      </c>
      <c r="K8">
        <v>3.5958450000000002</v>
      </c>
      <c r="M8">
        <v>2.8163070000000001</v>
      </c>
      <c r="N8">
        <v>2.5021429999999998</v>
      </c>
      <c r="O8">
        <v>3.287458</v>
      </c>
      <c r="P8">
        <v>2.7900749999999999</v>
      </c>
      <c r="Q8">
        <v>3.2299859999999998</v>
      </c>
      <c r="R8">
        <v>3.9911639999999999</v>
      </c>
      <c r="S8">
        <v>3.023596</v>
      </c>
      <c r="T8">
        <v>2.4836480000000001</v>
      </c>
      <c r="U8">
        <v>1.767779</v>
      </c>
      <c r="V8">
        <v>1.123054</v>
      </c>
      <c r="W8">
        <v>0.67267299999999997</v>
      </c>
      <c r="X8">
        <v>0.37493900000000002</v>
      </c>
      <c r="Y8">
        <v>0.23730200000000001</v>
      </c>
      <c r="Z8">
        <v>0.22906799999999999</v>
      </c>
      <c r="AA8">
        <v>0.32652700000000001</v>
      </c>
      <c r="AB8">
        <v>0.38992900000000003</v>
      </c>
      <c r="AC8">
        <v>0.59601099999999996</v>
      </c>
      <c r="AD8">
        <v>0.64592400000000005</v>
      </c>
      <c r="AE8">
        <v>0.55561899999999997</v>
      </c>
      <c r="AF8">
        <v>0.36033599999999999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1.222</v>
      </c>
      <c r="AN8">
        <v>17.331</v>
      </c>
      <c r="AO8">
        <v>72.962000000000003</v>
      </c>
      <c r="AP8">
        <v>3.9039999999999999</v>
      </c>
      <c r="AQ8">
        <v>38.244</v>
      </c>
    </row>
    <row r="9" spans="1:43" x14ac:dyDescent="0.25">
      <c r="B9">
        <v>2</v>
      </c>
      <c r="C9">
        <v>9.9319240000000004</v>
      </c>
      <c r="D9">
        <v>5.9487189999999996</v>
      </c>
      <c r="E9">
        <v>10.58051</v>
      </c>
      <c r="F9">
        <v>9.4535909999999994</v>
      </c>
      <c r="G9">
        <v>9.1306960000000004</v>
      </c>
      <c r="H9">
        <v>7.1437290000000004</v>
      </c>
      <c r="I9">
        <v>8.1430900000000008</v>
      </c>
      <c r="K9">
        <v>9.2014999999999993</v>
      </c>
      <c r="M9">
        <v>7.0298629999999998</v>
      </c>
      <c r="N9">
        <v>5.8330450000000003</v>
      </c>
      <c r="O9">
        <v>7.9843299999999999</v>
      </c>
      <c r="P9">
        <v>6.3023670000000003</v>
      </c>
      <c r="Q9">
        <v>7.428458</v>
      </c>
      <c r="R9">
        <v>4.1779339999999996</v>
      </c>
      <c r="S9">
        <v>3.3469570000000002</v>
      </c>
      <c r="T9">
        <v>2.9557349999999998</v>
      </c>
      <c r="U9">
        <v>2.358946</v>
      </c>
      <c r="V9">
        <v>1.78138</v>
      </c>
      <c r="W9">
        <v>1.349669</v>
      </c>
      <c r="X9">
        <v>0.97371399999999997</v>
      </c>
      <c r="Y9">
        <v>0.69456600000000002</v>
      </c>
      <c r="Z9">
        <v>0.50516000000000005</v>
      </c>
      <c r="AA9">
        <v>0.39614700000000003</v>
      </c>
      <c r="AB9">
        <v>0.29245700000000002</v>
      </c>
      <c r="AC9">
        <v>0.33880900000000003</v>
      </c>
      <c r="AD9">
        <v>0.31016100000000002</v>
      </c>
      <c r="AE9">
        <v>0.19076499999999999</v>
      </c>
      <c r="AF9">
        <v>6.7840000000000001E-3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1.2509999999999999</v>
      </c>
      <c r="AN9">
        <v>14.619</v>
      </c>
      <c r="AO9">
        <v>83.619</v>
      </c>
      <c r="AP9">
        <v>3.7949999999999999</v>
      </c>
      <c r="AQ9">
        <v>35.015999999999998</v>
      </c>
    </row>
    <row r="10" spans="1:43" x14ac:dyDescent="0.25">
      <c r="B10">
        <v>3.9</v>
      </c>
      <c r="C10">
        <v>12.306528</v>
      </c>
      <c r="D10">
        <v>6.7840759999999998</v>
      </c>
      <c r="E10">
        <v>13.460907000000001</v>
      </c>
      <c r="F10">
        <v>10.864658</v>
      </c>
      <c r="G10">
        <v>9.4458149999999996</v>
      </c>
      <c r="H10">
        <v>7.1338140000000001</v>
      </c>
      <c r="I10">
        <v>9.9672459999999994</v>
      </c>
      <c r="K10">
        <v>10.461169999999999</v>
      </c>
      <c r="M10">
        <v>8.7210640000000001</v>
      </c>
      <c r="N10">
        <v>6.2634840000000001</v>
      </c>
      <c r="O10">
        <v>8.7490170000000003</v>
      </c>
      <c r="P10">
        <v>6.5813269999999999</v>
      </c>
      <c r="Q10">
        <v>7.9781659999999999</v>
      </c>
      <c r="R10">
        <v>5.4491069999999997</v>
      </c>
      <c r="S10">
        <v>4.5169879999999996</v>
      </c>
      <c r="T10">
        <v>3.9607969999999999</v>
      </c>
      <c r="U10">
        <v>2.9269500000000002</v>
      </c>
      <c r="V10">
        <v>1.8445370000000001</v>
      </c>
      <c r="W10">
        <v>1.0167109999999999</v>
      </c>
      <c r="X10">
        <v>0.452233</v>
      </c>
      <c r="Y10">
        <v>0.18278800000000001</v>
      </c>
      <c r="Z10">
        <v>0.13425200000000001</v>
      </c>
      <c r="AA10">
        <v>0.23419100000000001</v>
      </c>
      <c r="AB10">
        <v>0.31748100000000001</v>
      </c>
      <c r="AC10">
        <v>0.49647599999999997</v>
      </c>
      <c r="AD10">
        <v>0.50581699999999996</v>
      </c>
      <c r="AE10">
        <v>0.39601399999999998</v>
      </c>
      <c r="AF10">
        <v>0.16636899999999999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1.139</v>
      </c>
      <c r="AN10">
        <v>18.09</v>
      </c>
      <c r="AO10">
        <v>82.6</v>
      </c>
      <c r="AP10">
        <v>3.5609999999999999</v>
      </c>
      <c r="AQ10">
        <v>38.259</v>
      </c>
    </row>
    <row r="11" spans="1:43" x14ac:dyDescent="0.25">
      <c r="B11">
        <v>7.8</v>
      </c>
      <c r="C11">
        <v>14.229416000000001</v>
      </c>
      <c r="D11">
        <v>10.293051999999999</v>
      </c>
      <c r="E11">
        <v>17.062080999999999</v>
      </c>
      <c r="F11">
        <v>14.190549000000001</v>
      </c>
      <c r="G11">
        <v>11.410973</v>
      </c>
      <c r="H11">
        <v>9.7199200000000001</v>
      </c>
      <c r="I11">
        <v>12.877466999999999</v>
      </c>
      <c r="K11">
        <v>10.827586</v>
      </c>
      <c r="M11">
        <v>11.35093</v>
      </c>
      <c r="N11">
        <v>6.7941219999999998</v>
      </c>
      <c r="O11">
        <v>10.006764</v>
      </c>
      <c r="P11">
        <v>8.8955319999999993</v>
      </c>
      <c r="Q11">
        <v>11.32981</v>
      </c>
      <c r="R11">
        <v>5.5886060000000004</v>
      </c>
      <c r="S11">
        <v>4.6121600000000003</v>
      </c>
      <c r="T11">
        <v>4.0165100000000002</v>
      </c>
      <c r="U11">
        <v>2.9269150000000002</v>
      </c>
      <c r="V11">
        <v>1.7880879999999999</v>
      </c>
      <c r="W11">
        <v>0.90122999999999998</v>
      </c>
      <c r="X11">
        <v>0.30607299999999998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1.1060000000000001</v>
      </c>
      <c r="AN11">
        <v>16.385999999999999</v>
      </c>
      <c r="AO11">
        <v>73.826999999999998</v>
      </c>
      <c r="AP11">
        <v>3.4470000000000001</v>
      </c>
      <c r="AQ11">
        <v>28.599</v>
      </c>
    </row>
    <row r="12" spans="1:43" x14ac:dyDescent="0.25">
      <c r="B12">
        <v>10</v>
      </c>
      <c r="C12">
        <v>5.2452889999999996</v>
      </c>
      <c r="D12">
        <v>4.7342009999999997</v>
      </c>
      <c r="E12">
        <v>6.6416170000000001</v>
      </c>
      <c r="F12">
        <v>6.1054060000000003</v>
      </c>
      <c r="G12">
        <v>4.8542540000000001</v>
      </c>
      <c r="H12">
        <v>4.7497129999999999</v>
      </c>
      <c r="I12">
        <v>4.6938399999999998</v>
      </c>
      <c r="K12">
        <v>3.6606559999999999</v>
      </c>
      <c r="M12">
        <v>4.5568169999999997</v>
      </c>
      <c r="N12">
        <v>2.5029810000000001</v>
      </c>
      <c r="O12">
        <v>3.7611690000000002</v>
      </c>
      <c r="P12">
        <v>4.2013819999999997</v>
      </c>
      <c r="Q12">
        <v>5.2490610000000002</v>
      </c>
      <c r="R12">
        <v>3.89934</v>
      </c>
      <c r="S12">
        <v>3.4385840000000001</v>
      </c>
      <c r="T12">
        <v>3.523139</v>
      </c>
      <c r="U12">
        <v>3.2810069999999998</v>
      </c>
      <c r="V12">
        <v>2.5559759999999998</v>
      </c>
      <c r="W12">
        <v>1.4084110000000001</v>
      </c>
      <c r="X12">
        <v>3.7328E-2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1.403</v>
      </c>
      <c r="AN12">
        <v>15.249000000000001</v>
      </c>
      <c r="AO12">
        <v>76.924999999999997</v>
      </c>
      <c r="AP12">
        <v>4.7409999999999997</v>
      </c>
      <c r="AQ12">
        <v>27.872</v>
      </c>
    </row>
    <row r="13" spans="1:43" x14ac:dyDescent="0.25">
      <c r="B13">
        <v>15.6</v>
      </c>
      <c r="C13">
        <v>9.8504959999999997</v>
      </c>
      <c r="D13">
        <v>10.043583999999999</v>
      </c>
      <c r="E13">
        <v>11.968918</v>
      </c>
      <c r="F13">
        <v>12.370103</v>
      </c>
      <c r="G13">
        <v>9.7161880000000007</v>
      </c>
      <c r="H13">
        <v>10.568336</v>
      </c>
      <c r="I13">
        <v>8.095129</v>
      </c>
      <c r="K13">
        <v>6.499244</v>
      </c>
      <c r="M13">
        <v>8.8709249999999997</v>
      </c>
      <c r="N13">
        <v>4.8313129999999997</v>
      </c>
      <c r="O13">
        <v>7.2022820000000003</v>
      </c>
      <c r="P13">
        <v>9.1922440000000005</v>
      </c>
      <c r="Q13">
        <v>10.910276</v>
      </c>
      <c r="R13">
        <v>4.060473</v>
      </c>
      <c r="S13">
        <v>3.3455119999999998</v>
      </c>
      <c r="T13">
        <v>3.080244</v>
      </c>
      <c r="U13">
        <v>2.5819239999999999</v>
      </c>
      <c r="V13">
        <v>2.0371540000000001</v>
      </c>
      <c r="W13">
        <v>1.5943179999999999</v>
      </c>
      <c r="X13">
        <v>1.1788670000000001</v>
      </c>
      <c r="Y13">
        <v>0.86501600000000001</v>
      </c>
      <c r="Z13">
        <v>0.65824099999999997</v>
      </c>
      <c r="AA13">
        <v>0.55057</v>
      </c>
      <c r="AB13">
        <v>0.42669099999999999</v>
      </c>
      <c r="AC13">
        <v>0.51014099999999996</v>
      </c>
      <c r="AD13">
        <v>0.47663499999999998</v>
      </c>
      <c r="AE13">
        <v>0.37544</v>
      </c>
      <c r="AF13">
        <v>0.17122000000000001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1.373</v>
      </c>
      <c r="AN13">
        <v>17.562000000000001</v>
      </c>
      <c r="AO13">
        <v>96.564999999999998</v>
      </c>
      <c r="AP13">
        <v>4.0890000000000004</v>
      </c>
      <c r="AQ13">
        <v>41.447000000000003</v>
      </c>
    </row>
    <row r="14" spans="1:43" x14ac:dyDescent="0.25">
      <c r="B14">
        <v>31</v>
      </c>
      <c r="C14">
        <v>17.167639999999999</v>
      </c>
      <c r="D14">
        <v>19.73799</v>
      </c>
      <c r="E14">
        <v>16.646643000000001</v>
      </c>
      <c r="F14">
        <v>20.817609000000001</v>
      </c>
      <c r="G14">
        <v>16.925727999999999</v>
      </c>
      <c r="H14">
        <v>20.426542000000001</v>
      </c>
      <c r="I14">
        <v>14.735555</v>
      </c>
      <c r="K14">
        <v>13.671620000000001</v>
      </c>
      <c r="M14">
        <v>16.492915</v>
      </c>
      <c r="N14">
        <v>10.72348</v>
      </c>
      <c r="O14">
        <v>15.667767</v>
      </c>
      <c r="P14">
        <v>17.509606000000002</v>
      </c>
      <c r="Q14">
        <v>19.453934</v>
      </c>
      <c r="R14">
        <v>6.0616830000000004</v>
      </c>
      <c r="S14">
        <v>5.7873229999999998</v>
      </c>
      <c r="T14">
        <v>6.0162459999999998</v>
      </c>
      <c r="U14">
        <v>5.5116490000000002</v>
      </c>
      <c r="V14">
        <v>4.5138319999999998</v>
      </c>
      <c r="W14">
        <v>3.4502229999999998</v>
      </c>
      <c r="X14">
        <v>2.3344499999999999</v>
      </c>
      <c r="Y14">
        <v>1.47428</v>
      </c>
      <c r="Z14">
        <v>0.93607700000000005</v>
      </c>
      <c r="AA14">
        <v>0.71006999999999998</v>
      </c>
      <c r="AB14">
        <v>0.60036900000000004</v>
      </c>
      <c r="AC14">
        <v>0.84941100000000003</v>
      </c>
      <c r="AD14">
        <v>0.95297399999999999</v>
      </c>
      <c r="AE14">
        <v>0.92785499999999999</v>
      </c>
      <c r="AF14">
        <v>0.88100100000000003</v>
      </c>
      <c r="AG14">
        <v>0.51336999999999999</v>
      </c>
      <c r="AH14">
        <v>0.13716800000000001</v>
      </c>
      <c r="AI14">
        <v>0</v>
      </c>
      <c r="AJ14">
        <v>0</v>
      </c>
      <c r="AK14">
        <v>0</v>
      </c>
      <c r="AL14">
        <v>0</v>
      </c>
      <c r="AM14">
        <v>1.548</v>
      </c>
      <c r="AN14">
        <v>40.591000000000001</v>
      </c>
      <c r="AO14">
        <v>151.96700000000001</v>
      </c>
      <c r="AP14">
        <v>4.8460000000000001</v>
      </c>
      <c r="AQ14">
        <v>73.975999999999999</v>
      </c>
    </row>
    <row r="15" spans="1:43" x14ac:dyDescent="0.25">
      <c r="B15">
        <v>37</v>
      </c>
      <c r="C15">
        <v>4.536308</v>
      </c>
      <c r="D15">
        <v>5.6003259999999999</v>
      </c>
      <c r="E15">
        <v>3.5520550000000002</v>
      </c>
      <c r="F15">
        <v>4.841818</v>
      </c>
      <c r="G15">
        <v>4.6455950000000001</v>
      </c>
      <c r="H15">
        <v>5.4993449999999999</v>
      </c>
      <c r="I15">
        <v>4.6965450000000004</v>
      </c>
      <c r="K15">
        <v>5.1148530000000001</v>
      </c>
      <c r="M15">
        <v>4.7498250000000004</v>
      </c>
      <c r="N15">
        <v>4.1879390000000001</v>
      </c>
      <c r="O15">
        <v>5.4180190000000001</v>
      </c>
      <c r="P15">
        <v>4.9784759999999997</v>
      </c>
      <c r="Q15">
        <v>5.1384809999999996</v>
      </c>
      <c r="R15">
        <v>5.1072220000000002</v>
      </c>
      <c r="S15">
        <v>4.0628080000000004</v>
      </c>
      <c r="T15">
        <v>3.4526080000000001</v>
      </c>
      <c r="U15">
        <v>2.5152679999999998</v>
      </c>
      <c r="V15">
        <v>1.623445</v>
      </c>
      <c r="W15">
        <v>0.99136100000000005</v>
      </c>
      <c r="X15">
        <v>0.57122200000000001</v>
      </c>
      <c r="Y15">
        <v>0.36625600000000003</v>
      </c>
      <c r="Z15">
        <v>0.31873800000000002</v>
      </c>
      <c r="AA15">
        <v>0.38537900000000003</v>
      </c>
      <c r="AB15">
        <v>0.41259699999999999</v>
      </c>
      <c r="AC15">
        <v>0.59031999999999996</v>
      </c>
      <c r="AD15">
        <v>0.58770800000000001</v>
      </c>
      <c r="AE15">
        <v>0.45827299999999999</v>
      </c>
      <c r="AF15">
        <v>0.181113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1.1870000000000001</v>
      </c>
      <c r="AN15">
        <v>19.594000000000001</v>
      </c>
      <c r="AO15">
        <v>83.234999999999999</v>
      </c>
      <c r="AP15">
        <v>3.7639999999999998</v>
      </c>
      <c r="AQ15">
        <v>40.323</v>
      </c>
    </row>
    <row r="16" spans="1:43" x14ac:dyDescent="0.25">
      <c r="B16">
        <v>44</v>
      </c>
      <c r="C16">
        <v>4.1739480000000002</v>
      </c>
      <c r="D16">
        <v>5.4094600000000002</v>
      </c>
      <c r="E16">
        <v>3.025045</v>
      </c>
      <c r="F16">
        <v>4.1201930000000004</v>
      </c>
      <c r="G16">
        <v>4.5579770000000002</v>
      </c>
      <c r="H16">
        <v>5.1440270000000003</v>
      </c>
      <c r="I16">
        <v>4.74939</v>
      </c>
      <c r="K16">
        <v>5.577674</v>
      </c>
      <c r="M16">
        <v>4.6411550000000004</v>
      </c>
      <c r="N16">
        <v>4.8608640000000003</v>
      </c>
      <c r="O16">
        <v>5.6177820000000001</v>
      </c>
      <c r="P16">
        <v>5.0397800000000004</v>
      </c>
      <c r="Q16">
        <v>4.8663809999999996</v>
      </c>
      <c r="R16">
        <v>5.1609730000000003</v>
      </c>
      <c r="S16">
        <v>4.6432890000000002</v>
      </c>
      <c r="T16">
        <v>4.5883799999999999</v>
      </c>
      <c r="U16">
        <v>3.969363</v>
      </c>
      <c r="V16">
        <v>3.0092029999999999</v>
      </c>
      <c r="W16">
        <v>2.0285099999999998</v>
      </c>
      <c r="X16">
        <v>1.0996109999999999</v>
      </c>
      <c r="Y16">
        <v>0.25130400000000003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1.3839999999999999</v>
      </c>
      <c r="AN16">
        <v>21.533999999999999</v>
      </c>
      <c r="AO16">
        <v>89.292000000000002</v>
      </c>
      <c r="AP16">
        <v>4.3029999999999999</v>
      </c>
      <c r="AQ16">
        <v>34.872</v>
      </c>
    </row>
    <row r="17" spans="2:43" x14ac:dyDescent="0.25">
      <c r="B17">
        <v>53</v>
      </c>
      <c r="C17">
        <v>3.9464009999999998</v>
      </c>
      <c r="D17">
        <v>5.5084869999999997</v>
      </c>
      <c r="E17">
        <v>2.6578059999999999</v>
      </c>
      <c r="F17">
        <v>3.5437810000000001</v>
      </c>
      <c r="G17">
        <v>4.7471540000000001</v>
      </c>
      <c r="H17">
        <v>5.0182450000000003</v>
      </c>
      <c r="I17">
        <v>4.9554479999999996</v>
      </c>
      <c r="K17">
        <v>6.2524769999999998</v>
      </c>
      <c r="M17">
        <v>4.7736980000000004</v>
      </c>
      <c r="N17">
        <v>5.9872439999999996</v>
      </c>
      <c r="O17">
        <v>5.9867569999999999</v>
      </c>
      <c r="P17">
        <v>5.5462309999999997</v>
      </c>
      <c r="Q17">
        <v>4.8766759999999998</v>
      </c>
      <c r="R17">
        <v>4.0462870000000004</v>
      </c>
      <c r="S17">
        <v>3.2325810000000001</v>
      </c>
      <c r="T17">
        <v>2.8268810000000002</v>
      </c>
      <c r="U17">
        <v>2.1537670000000002</v>
      </c>
      <c r="V17">
        <v>1.436839</v>
      </c>
      <c r="W17">
        <v>0.853881</v>
      </c>
      <c r="X17">
        <v>0.286798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1.202</v>
      </c>
      <c r="AN17">
        <v>15.117000000000001</v>
      </c>
      <c r="AO17">
        <v>65.373999999999995</v>
      </c>
      <c r="AP17">
        <v>3.758</v>
      </c>
      <c r="AQ17">
        <v>25.486999999999998</v>
      </c>
    </row>
    <row r="18" spans="2:43" x14ac:dyDescent="0.25">
      <c r="B18">
        <v>63</v>
      </c>
      <c r="C18">
        <v>2.9912909999999999</v>
      </c>
      <c r="D18">
        <v>4.6402109999999999</v>
      </c>
      <c r="E18">
        <v>1.8754219999999999</v>
      </c>
      <c r="F18">
        <v>2.3927510000000001</v>
      </c>
      <c r="G18">
        <v>4.077718</v>
      </c>
      <c r="H18">
        <v>3.9911639999999999</v>
      </c>
      <c r="I18">
        <v>4.1779339999999996</v>
      </c>
      <c r="K18">
        <v>5.5886060000000004</v>
      </c>
      <c r="M18">
        <v>4.060473</v>
      </c>
      <c r="N18">
        <v>6.0616830000000004</v>
      </c>
      <c r="O18">
        <v>5.1072220000000002</v>
      </c>
      <c r="P18">
        <v>5.1609730000000003</v>
      </c>
      <c r="Q18">
        <v>4.0462870000000004</v>
      </c>
    </row>
    <row r="19" spans="2:43" x14ac:dyDescent="0.25">
      <c r="B19">
        <v>74</v>
      </c>
      <c r="C19">
        <v>2.1374590000000002</v>
      </c>
      <c r="D19">
        <v>3.7735500000000002</v>
      </c>
      <c r="E19">
        <v>1.2500690000000001</v>
      </c>
      <c r="F19">
        <v>1.491908</v>
      </c>
      <c r="G19">
        <v>3.3371050000000002</v>
      </c>
      <c r="H19">
        <v>3.023596</v>
      </c>
      <c r="I19">
        <v>3.3469570000000002</v>
      </c>
      <c r="K19">
        <v>4.6121600000000003</v>
      </c>
      <c r="M19">
        <v>3.3455119999999998</v>
      </c>
      <c r="N19">
        <v>5.7873229999999998</v>
      </c>
      <c r="O19">
        <v>4.0628080000000004</v>
      </c>
      <c r="P19">
        <v>4.6432890000000002</v>
      </c>
      <c r="Q19">
        <v>3.2325810000000001</v>
      </c>
    </row>
    <row r="20" spans="2:43" x14ac:dyDescent="0.25">
      <c r="B20">
        <v>88</v>
      </c>
      <c r="C20">
        <v>1.6488970000000001</v>
      </c>
      <c r="D20">
        <v>3.395086</v>
      </c>
      <c r="E20">
        <v>0.89096600000000004</v>
      </c>
      <c r="F20">
        <v>0.96994000000000002</v>
      </c>
      <c r="G20">
        <v>2.9588739999999998</v>
      </c>
      <c r="H20">
        <v>2.4836480000000001</v>
      </c>
      <c r="I20">
        <v>2.9557349999999998</v>
      </c>
      <c r="K20">
        <v>4.0165100000000002</v>
      </c>
      <c r="M20">
        <v>3.080244</v>
      </c>
      <c r="N20">
        <v>6.0162459999999998</v>
      </c>
      <c r="O20">
        <v>3.4526080000000001</v>
      </c>
      <c r="P20">
        <v>4.5883799999999999</v>
      </c>
      <c r="Q20">
        <v>2.8268810000000002</v>
      </c>
    </row>
    <row r="21" spans="2:43" x14ac:dyDescent="0.25">
      <c r="B21">
        <v>105</v>
      </c>
      <c r="C21">
        <v>1.1148819999999999</v>
      </c>
      <c r="D21">
        <v>2.7309589999999999</v>
      </c>
      <c r="E21">
        <v>0.53994699999999995</v>
      </c>
      <c r="F21">
        <v>0.48156500000000002</v>
      </c>
      <c r="G21">
        <v>2.2645960000000001</v>
      </c>
      <c r="H21">
        <v>1.767779</v>
      </c>
      <c r="I21">
        <v>2.358946</v>
      </c>
      <c r="K21">
        <v>2.9269150000000002</v>
      </c>
      <c r="M21">
        <v>2.5819239999999999</v>
      </c>
      <c r="N21">
        <v>5.5116490000000002</v>
      </c>
      <c r="O21">
        <v>2.5152679999999998</v>
      </c>
      <c r="P21">
        <v>3.969363</v>
      </c>
      <c r="Q21">
        <v>2.1537670000000002</v>
      </c>
    </row>
    <row r="22" spans="2:43" x14ac:dyDescent="0.25">
      <c r="B22">
        <v>125</v>
      </c>
      <c r="C22">
        <v>0.70964000000000005</v>
      </c>
      <c r="D22">
        <v>2.0225379999999999</v>
      </c>
      <c r="E22">
        <v>0.29190500000000003</v>
      </c>
      <c r="F22">
        <v>5.2600000000000001E-2</v>
      </c>
      <c r="G22">
        <v>1.516543</v>
      </c>
      <c r="H22">
        <v>1.123054</v>
      </c>
      <c r="I22">
        <v>1.78138</v>
      </c>
      <c r="K22">
        <v>1.7880879999999999</v>
      </c>
      <c r="M22">
        <v>2.0371540000000001</v>
      </c>
      <c r="N22">
        <v>4.5138319999999998</v>
      </c>
      <c r="O22">
        <v>1.623445</v>
      </c>
      <c r="P22">
        <v>3.0092029999999999</v>
      </c>
      <c r="Q22">
        <v>1.436839</v>
      </c>
    </row>
    <row r="23" spans="2:43" x14ac:dyDescent="0.25">
      <c r="B23">
        <v>149</v>
      </c>
      <c r="C23">
        <v>0.47325800000000001</v>
      </c>
      <c r="D23">
        <v>1.446663</v>
      </c>
      <c r="E23">
        <v>0.15143699999999999</v>
      </c>
      <c r="F23">
        <v>0</v>
      </c>
      <c r="G23">
        <v>0.912852</v>
      </c>
      <c r="H23">
        <v>0.67267299999999997</v>
      </c>
      <c r="I23">
        <v>1.349669</v>
      </c>
      <c r="K23">
        <v>0.90122999999999998</v>
      </c>
      <c r="M23">
        <v>1.5943179999999999</v>
      </c>
      <c r="N23">
        <v>3.4502229999999998</v>
      </c>
      <c r="O23">
        <v>0.99136100000000005</v>
      </c>
      <c r="P23">
        <v>2.0285099999999998</v>
      </c>
      <c r="Q23">
        <v>0.853881</v>
      </c>
    </row>
    <row r="24" spans="2:43" x14ac:dyDescent="0.25">
      <c r="B24">
        <v>177</v>
      </c>
      <c r="C24">
        <v>0.33191199999999998</v>
      </c>
      <c r="D24">
        <v>0.91549400000000003</v>
      </c>
      <c r="E24">
        <v>7.5676999999999994E-2</v>
      </c>
      <c r="F24">
        <v>0</v>
      </c>
      <c r="G24">
        <v>0.46082899999999999</v>
      </c>
      <c r="H24">
        <v>0.37493900000000002</v>
      </c>
      <c r="I24">
        <v>0.97371399999999997</v>
      </c>
      <c r="K24">
        <v>0.30607299999999998</v>
      </c>
      <c r="M24">
        <v>1.1788670000000001</v>
      </c>
      <c r="N24">
        <v>2.3344499999999999</v>
      </c>
      <c r="O24">
        <v>0.57122200000000001</v>
      </c>
      <c r="P24">
        <v>1.0996109999999999</v>
      </c>
      <c r="Q24">
        <v>0.286798</v>
      </c>
    </row>
    <row r="25" spans="2:43" x14ac:dyDescent="0.25">
      <c r="B25">
        <v>210</v>
      </c>
      <c r="C25">
        <v>0.25776700000000002</v>
      </c>
      <c r="D25">
        <v>0.44802399999999998</v>
      </c>
      <c r="E25">
        <v>4.3978000000000003E-2</v>
      </c>
      <c r="F25">
        <v>0</v>
      </c>
      <c r="G25">
        <v>0.18057100000000001</v>
      </c>
      <c r="H25">
        <v>0.23730200000000001</v>
      </c>
      <c r="I25">
        <v>0.69456600000000002</v>
      </c>
      <c r="K25">
        <v>0</v>
      </c>
      <c r="M25">
        <v>0.86501600000000001</v>
      </c>
      <c r="N25">
        <v>1.47428</v>
      </c>
      <c r="O25">
        <v>0.36625600000000003</v>
      </c>
      <c r="P25">
        <v>0.25130400000000003</v>
      </c>
      <c r="Q25">
        <v>0</v>
      </c>
    </row>
    <row r="26" spans="2:43" x14ac:dyDescent="0.25">
      <c r="B26">
        <v>250</v>
      </c>
      <c r="C26">
        <v>0.21443999999999999</v>
      </c>
      <c r="D26">
        <v>6.3410999999999995E-2</v>
      </c>
      <c r="E26">
        <v>3.7746000000000002E-2</v>
      </c>
      <c r="F26">
        <v>0</v>
      </c>
      <c r="G26">
        <v>0</v>
      </c>
      <c r="H26">
        <v>0.22906799999999999</v>
      </c>
      <c r="I26">
        <v>0.50516000000000005</v>
      </c>
      <c r="K26">
        <v>0</v>
      </c>
      <c r="M26">
        <v>0.65824099999999997</v>
      </c>
      <c r="N26">
        <v>0.93607700000000005</v>
      </c>
      <c r="O26">
        <v>0.31873800000000002</v>
      </c>
      <c r="P26">
        <v>0</v>
      </c>
      <c r="Q26">
        <v>0</v>
      </c>
    </row>
    <row r="27" spans="2:43" x14ac:dyDescent="0.25">
      <c r="B27">
        <v>300</v>
      </c>
      <c r="C27">
        <v>0.16722799999999999</v>
      </c>
      <c r="D27">
        <v>0</v>
      </c>
      <c r="E27">
        <v>4.7219999999999998E-2</v>
      </c>
      <c r="F27">
        <v>0</v>
      </c>
      <c r="G27">
        <v>0</v>
      </c>
      <c r="H27">
        <v>0.32652700000000001</v>
      </c>
      <c r="I27">
        <v>0.39614700000000003</v>
      </c>
      <c r="K27">
        <v>0</v>
      </c>
      <c r="M27">
        <v>0.55057</v>
      </c>
      <c r="N27">
        <v>0.71006999999999998</v>
      </c>
      <c r="O27">
        <v>0.38537900000000003</v>
      </c>
      <c r="P27">
        <v>0</v>
      </c>
      <c r="Q27">
        <v>0</v>
      </c>
    </row>
    <row r="28" spans="2:43" x14ac:dyDescent="0.25">
      <c r="B28">
        <v>350</v>
      </c>
      <c r="C28">
        <v>9.2698000000000003E-2</v>
      </c>
      <c r="D28">
        <v>0</v>
      </c>
      <c r="E28">
        <v>5.0734000000000001E-2</v>
      </c>
      <c r="F28">
        <v>0</v>
      </c>
      <c r="G28">
        <v>0</v>
      </c>
      <c r="H28">
        <v>0.38992900000000003</v>
      </c>
      <c r="I28">
        <v>0.29245700000000002</v>
      </c>
      <c r="K28">
        <v>0</v>
      </c>
      <c r="M28">
        <v>0.42669099999999999</v>
      </c>
      <c r="N28">
        <v>0.60036900000000004</v>
      </c>
      <c r="O28">
        <v>0.41259699999999999</v>
      </c>
      <c r="P28">
        <v>0</v>
      </c>
      <c r="Q28">
        <v>0</v>
      </c>
    </row>
    <row r="29" spans="2:43" x14ac:dyDescent="0.25">
      <c r="B29">
        <v>420</v>
      </c>
      <c r="C29">
        <v>2.3022000000000001E-2</v>
      </c>
      <c r="D29">
        <v>0</v>
      </c>
      <c r="E29">
        <v>7.3750999999999997E-2</v>
      </c>
      <c r="F29">
        <v>0</v>
      </c>
      <c r="G29">
        <v>0</v>
      </c>
      <c r="H29">
        <v>0.59601099999999996</v>
      </c>
      <c r="I29">
        <v>0.33880900000000003</v>
      </c>
      <c r="K29">
        <v>0</v>
      </c>
      <c r="M29">
        <v>0.51014099999999996</v>
      </c>
      <c r="N29">
        <v>0.84941100000000003</v>
      </c>
      <c r="O29">
        <v>0.59031999999999996</v>
      </c>
      <c r="P29">
        <v>0</v>
      </c>
      <c r="Q29">
        <v>0</v>
      </c>
    </row>
    <row r="30" spans="2:43" x14ac:dyDescent="0.25">
      <c r="B30">
        <v>500</v>
      </c>
      <c r="C30">
        <v>0</v>
      </c>
      <c r="D30">
        <v>0</v>
      </c>
      <c r="E30">
        <v>7.2484000000000007E-2</v>
      </c>
      <c r="F30">
        <v>0</v>
      </c>
      <c r="G30">
        <v>0</v>
      </c>
      <c r="H30">
        <v>0.64592400000000005</v>
      </c>
      <c r="I30">
        <v>0.31016100000000002</v>
      </c>
      <c r="K30">
        <v>0</v>
      </c>
      <c r="M30">
        <v>0.47663499999999998</v>
      </c>
      <c r="N30">
        <v>0.95297399999999999</v>
      </c>
      <c r="O30">
        <v>0.58770800000000001</v>
      </c>
      <c r="P30">
        <v>0</v>
      </c>
      <c r="Q30">
        <v>0</v>
      </c>
    </row>
    <row r="31" spans="2:43" x14ac:dyDescent="0.25">
      <c r="B31">
        <v>590</v>
      </c>
      <c r="C31">
        <v>0</v>
      </c>
      <c r="D31">
        <v>0</v>
      </c>
      <c r="E31">
        <v>5.5951000000000001E-2</v>
      </c>
      <c r="F31">
        <v>0</v>
      </c>
      <c r="G31">
        <v>0</v>
      </c>
      <c r="H31">
        <v>0.55561899999999997</v>
      </c>
      <c r="I31">
        <v>0.19076499999999999</v>
      </c>
      <c r="K31">
        <v>0</v>
      </c>
      <c r="M31">
        <v>0.37544</v>
      </c>
      <c r="N31">
        <v>0.92785499999999999</v>
      </c>
      <c r="O31">
        <v>0.45827299999999999</v>
      </c>
      <c r="P31">
        <v>0</v>
      </c>
      <c r="Q31">
        <v>0</v>
      </c>
    </row>
    <row r="32" spans="2:43" x14ac:dyDescent="0.25">
      <c r="B32">
        <v>710</v>
      </c>
      <c r="C32">
        <v>0</v>
      </c>
      <c r="D32">
        <v>0</v>
      </c>
      <c r="E32">
        <v>2.8101999999999999E-2</v>
      </c>
      <c r="F32">
        <v>0</v>
      </c>
      <c r="G32">
        <v>0</v>
      </c>
      <c r="H32">
        <v>0.36033599999999999</v>
      </c>
      <c r="I32">
        <v>6.7840000000000001E-3</v>
      </c>
      <c r="K32">
        <v>0</v>
      </c>
      <c r="M32">
        <v>0.17122000000000001</v>
      </c>
      <c r="N32">
        <v>0.88100100000000003</v>
      </c>
      <c r="O32">
        <v>0.181113</v>
      </c>
      <c r="P32">
        <v>0</v>
      </c>
      <c r="Q32">
        <v>0</v>
      </c>
    </row>
    <row r="33" spans="2:17" x14ac:dyDescent="0.25">
      <c r="B33">
        <v>840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K33">
        <v>0</v>
      </c>
      <c r="M33">
        <v>0</v>
      </c>
      <c r="N33">
        <v>0.51336999999999999</v>
      </c>
      <c r="O33">
        <v>0</v>
      </c>
      <c r="P33">
        <v>0</v>
      </c>
      <c r="Q33">
        <v>0</v>
      </c>
    </row>
    <row r="34" spans="2:17" x14ac:dyDescent="0.25">
      <c r="B34">
        <v>1000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K34">
        <v>0</v>
      </c>
      <c r="M34">
        <v>0</v>
      </c>
      <c r="N34">
        <v>0.13716800000000001</v>
      </c>
      <c r="O34">
        <v>0</v>
      </c>
      <c r="P34">
        <v>0</v>
      </c>
      <c r="Q34">
        <v>0</v>
      </c>
    </row>
    <row r="35" spans="2:17" x14ac:dyDescent="0.25">
      <c r="B35">
        <v>1190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K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2:17" x14ac:dyDescent="0.25">
      <c r="B36">
        <v>1410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K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2:17" x14ac:dyDescent="0.25">
      <c r="B37">
        <v>1680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K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2:17" x14ac:dyDescent="0.25">
      <c r="B38">
        <v>2000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K38">
        <v>0</v>
      </c>
      <c r="M38">
        <v>0</v>
      </c>
      <c r="N38">
        <v>0</v>
      </c>
      <c r="O38">
        <v>0</v>
      </c>
      <c r="P38">
        <v>0</v>
      </c>
      <c r="Q38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8"/>
  <sheetViews>
    <sheetView topLeftCell="AP1" zoomScale="70" zoomScaleNormal="70" workbookViewId="0">
      <selection activeCell="AZ1" sqref="AZ1"/>
    </sheetView>
  </sheetViews>
  <sheetFormatPr defaultRowHeight="15" x14ac:dyDescent="0.25"/>
  <cols>
    <col min="2" max="2" width="9.140625" style="7"/>
    <col min="3" max="3" width="9.140625" style="10"/>
  </cols>
  <sheetData>
    <row r="1" spans="1:54" ht="15.75" thickBot="1" x14ac:dyDescent="0.3">
      <c r="B1" s="5" t="s">
        <v>96</v>
      </c>
      <c r="C1" s="6" t="s">
        <v>96</v>
      </c>
      <c r="D1" s="75" t="s">
        <v>66</v>
      </c>
      <c r="E1" s="76"/>
      <c r="F1" s="76"/>
      <c r="G1" s="76"/>
      <c r="H1" s="76"/>
      <c r="I1" s="77"/>
      <c r="O1" s="16"/>
      <c r="P1" s="16"/>
      <c r="Q1" s="16"/>
      <c r="S1" s="75" t="s">
        <v>65</v>
      </c>
      <c r="T1" s="77"/>
      <c r="U1" s="74"/>
      <c r="V1" s="74"/>
      <c r="W1" s="74"/>
      <c r="X1" s="74"/>
      <c r="Y1" s="74"/>
      <c r="Z1" s="74"/>
      <c r="AA1" s="74"/>
      <c r="AB1" s="74"/>
      <c r="AC1" s="74"/>
      <c r="AE1" s="75" t="s">
        <v>67</v>
      </c>
      <c r="AF1" s="76"/>
      <c r="AG1" s="77"/>
      <c r="AI1" s="75" t="s">
        <v>68</v>
      </c>
      <c r="AJ1" s="76"/>
      <c r="AK1" s="77"/>
      <c r="AM1" s="37" t="s">
        <v>69</v>
      </c>
      <c r="AP1" t="s">
        <v>70</v>
      </c>
      <c r="AS1" t="s">
        <v>71</v>
      </c>
      <c r="AU1" t="s">
        <v>72</v>
      </c>
      <c r="AW1" t="s">
        <v>73</v>
      </c>
      <c r="BA1" t="s">
        <v>81</v>
      </c>
    </row>
    <row r="2" spans="1:54" ht="15.75" thickBot="1" x14ac:dyDescent="0.3">
      <c r="C2" s="8"/>
      <c r="D2" s="3" t="s">
        <v>76</v>
      </c>
      <c r="E2" s="2" t="s">
        <v>78</v>
      </c>
      <c r="F2" s="2" t="s">
        <v>80</v>
      </c>
      <c r="G2" s="2" t="s">
        <v>84</v>
      </c>
      <c r="H2" s="2" t="s">
        <v>88</v>
      </c>
      <c r="I2" s="2" t="s">
        <v>89</v>
      </c>
      <c r="J2" s="2" t="s">
        <v>95</v>
      </c>
      <c r="K2" s="2" t="s">
        <v>121</v>
      </c>
      <c r="L2" s="73" t="s">
        <v>136</v>
      </c>
      <c r="M2" s="73" t="s">
        <v>138</v>
      </c>
      <c r="N2" s="73" t="s">
        <v>139</v>
      </c>
      <c r="O2" s="73" t="s">
        <v>145</v>
      </c>
      <c r="P2" s="73" t="s">
        <v>146</v>
      </c>
      <c r="R2" s="2"/>
      <c r="S2" s="3" t="s">
        <v>74</v>
      </c>
      <c r="T2" s="73" t="s">
        <v>135</v>
      </c>
      <c r="U2" s="73" t="s">
        <v>137</v>
      </c>
      <c r="V2" s="73" t="s">
        <v>147</v>
      </c>
      <c r="W2" s="73" t="s">
        <v>140</v>
      </c>
      <c r="X2" s="73" t="s">
        <v>141</v>
      </c>
      <c r="Y2" s="73" t="s">
        <v>142</v>
      </c>
      <c r="Z2" s="73" t="s">
        <v>143</v>
      </c>
      <c r="AA2" s="73" t="s">
        <v>144</v>
      </c>
      <c r="AB2" s="16"/>
      <c r="AC2" s="16"/>
      <c r="AE2" s="2" t="s">
        <v>77</v>
      </c>
      <c r="AF2" s="2" t="s">
        <v>79</v>
      </c>
      <c r="AG2" s="2" t="s">
        <v>85</v>
      </c>
      <c r="AH2" s="2"/>
      <c r="AI2" s="3" t="s">
        <v>75</v>
      </c>
      <c r="AJ2" s="2" t="s">
        <v>83</v>
      </c>
      <c r="AK2" s="2" t="s">
        <v>92</v>
      </c>
      <c r="AL2" s="2"/>
      <c r="AM2" s="2" t="s">
        <v>90</v>
      </c>
      <c r="AU2" s="2" t="s">
        <v>87</v>
      </c>
      <c r="AW2" s="2" t="s">
        <v>91</v>
      </c>
      <c r="AX2" s="2" t="s">
        <v>93</v>
      </c>
      <c r="AY2" s="2" t="s">
        <v>94</v>
      </c>
      <c r="AZ2" s="2" t="s">
        <v>121</v>
      </c>
      <c r="BA2" s="2" t="s">
        <v>82</v>
      </c>
      <c r="BB2" s="2" t="s">
        <v>86</v>
      </c>
    </row>
    <row r="3" spans="1:54" s="14" customFormat="1" x14ac:dyDescent="0.25">
      <c r="A3" s="94" t="s">
        <v>97</v>
      </c>
      <c r="B3" s="5">
        <f>C3/1000</f>
        <v>5.0000000000000002E-5</v>
      </c>
      <c r="C3" s="11">
        <v>0.05</v>
      </c>
      <c r="D3" s="12"/>
      <c r="E3" s="13"/>
      <c r="F3" s="13"/>
      <c r="G3" s="13"/>
      <c r="H3" s="13"/>
      <c r="I3" s="13"/>
      <c r="J3" s="13"/>
      <c r="K3" s="1">
        <v>0</v>
      </c>
      <c r="L3"/>
      <c r="M3"/>
      <c r="N3"/>
      <c r="O3"/>
      <c r="P3"/>
      <c r="Q3"/>
      <c r="R3" s="13"/>
      <c r="S3" s="12"/>
      <c r="T3"/>
      <c r="U3"/>
      <c r="V3"/>
      <c r="W3"/>
      <c r="X3"/>
      <c r="Y3"/>
      <c r="Z3"/>
      <c r="AA3"/>
      <c r="AB3"/>
      <c r="AC3"/>
      <c r="AE3" s="13"/>
      <c r="AF3" s="13"/>
      <c r="AG3" s="13"/>
      <c r="AH3" s="13"/>
      <c r="AI3" s="12"/>
      <c r="AJ3" s="13"/>
      <c r="AK3" s="13"/>
      <c r="AL3" s="13"/>
      <c r="AM3" s="13"/>
      <c r="AU3" s="13"/>
      <c r="AW3" s="13"/>
      <c r="AX3" s="13"/>
      <c r="AY3" s="13"/>
      <c r="BA3" s="13"/>
      <c r="BB3" s="13"/>
    </row>
    <row r="4" spans="1:54" s="16" customFormat="1" x14ac:dyDescent="0.25">
      <c r="A4" s="95"/>
      <c r="B4" s="7">
        <f t="shared" ref="B4:B47" si="0">C4/1000</f>
        <v>5.9999999999999995E-5</v>
      </c>
      <c r="C4" s="9">
        <v>0.06</v>
      </c>
      <c r="D4" s="15">
        <v>0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">
        <v>0</v>
      </c>
      <c r="L4">
        <v>0</v>
      </c>
      <c r="M4">
        <v>0</v>
      </c>
      <c r="N4">
        <v>0</v>
      </c>
      <c r="O4">
        <v>0</v>
      </c>
      <c r="P4">
        <v>0</v>
      </c>
      <c r="Q4"/>
      <c r="R4" s="15"/>
      <c r="S4" s="15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/>
      <c r="AC4"/>
      <c r="AE4" s="15">
        <v>0</v>
      </c>
      <c r="AF4" s="15">
        <v>0</v>
      </c>
      <c r="AG4" s="15">
        <v>0</v>
      </c>
      <c r="AH4" s="15"/>
      <c r="AI4" s="15">
        <v>0</v>
      </c>
      <c r="AJ4" s="15">
        <v>0</v>
      </c>
      <c r="AK4" s="15">
        <v>0</v>
      </c>
      <c r="AL4" s="15"/>
      <c r="AM4" s="15">
        <v>0</v>
      </c>
      <c r="AU4" s="15">
        <v>0</v>
      </c>
      <c r="AW4" s="15">
        <v>0</v>
      </c>
      <c r="AX4" s="15">
        <v>0</v>
      </c>
      <c r="AY4" s="15">
        <v>0</v>
      </c>
      <c r="AZ4" s="1">
        <v>0</v>
      </c>
      <c r="BA4" s="15">
        <v>0</v>
      </c>
      <c r="BB4" s="15">
        <v>0</v>
      </c>
    </row>
    <row r="5" spans="1:54" s="16" customFormat="1" x14ac:dyDescent="0.25">
      <c r="A5" s="95"/>
      <c r="B5" s="7">
        <f t="shared" si="0"/>
        <v>1.1999999999999999E-4</v>
      </c>
      <c r="C5" s="9">
        <v>0.12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">
        <v>0</v>
      </c>
      <c r="L5">
        <v>0</v>
      </c>
      <c r="M5">
        <v>0</v>
      </c>
      <c r="N5">
        <v>0</v>
      </c>
      <c r="O5">
        <v>0</v>
      </c>
      <c r="P5">
        <v>0</v>
      </c>
      <c r="Q5"/>
      <c r="R5" s="15"/>
      <c r="S5" s="1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/>
      <c r="AC5"/>
      <c r="AE5" s="15">
        <v>0</v>
      </c>
      <c r="AF5" s="15">
        <v>0</v>
      </c>
      <c r="AG5" s="15">
        <v>0</v>
      </c>
      <c r="AH5" s="15"/>
      <c r="AI5" s="15">
        <v>0</v>
      </c>
      <c r="AJ5" s="15">
        <v>0</v>
      </c>
      <c r="AK5" s="15">
        <v>0</v>
      </c>
      <c r="AL5" s="15"/>
      <c r="AM5" s="15">
        <v>0</v>
      </c>
      <c r="AU5" s="15">
        <v>0</v>
      </c>
      <c r="AW5" s="15">
        <v>0</v>
      </c>
      <c r="AX5" s="15">
        <v>0</v>
      </c>
      <c r="AY5" s="15">
        <v>0</v>
      </c>
      <c r="AZ5" s="1">
        <v>0</v>
      </c>
      <c r="BA5" s="15">
        <v>0</v>
      </c>
      <c r="BB5" s="15">
        <v>0</v>
      </c>
    </row>
    <row r="6" spans="1:54" s="20" customFormat="1" ht="15.75" thickBot="1" x14ac:dyDescent="0.3">
      <c r="A6" s="96"/>
      <c r="B6" s="17">
        <f t="shared" si="0"/>
        <v>2.3999999999999998E-4</v>
      </c>
      <c r="C6" s="18">
        <v>0.24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L6">
        <v>0</v>
      </c>
      <c r="M6">
        <v>0</v>
      </c>
      <c r="N6">
        <v>0</v>
      </c>
      <c r="O6">
        <v>0</v>
      </c>
      <c r="P6">
        <v>0</v>
      </c>
      <c r="Q6"/>
      <c r="R6" s="19"/>
      <c r="S6" s="19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/>
      <c r="AC6"/>
      <c r="AE6" s="19">
        <v>0</v>
      </c>
      <c r="AF6" s="19">
        <v>0</v>
      </c>
      <c r="AG6" s="19">
        <v>0</v>
      </c>
      <c r="AH6" s="19"/>
      <c r="AI6" s="19">
        <v>0</v>
      </c>
      <c r="AJ6" s="19">
        <v>0</v>
      </c>
      <c r="AK6" s="19">
        <v>0</v>
      </c>
      <c r="AL6" s="19"/>
      <c r="AM6" s="19">
        <v>0</v>
      </c>
      <c r="AU6" s="19">
        <v>0</v>
      </c>
      <c r="AW6" s="19">
        <v>0</v>
      </c>
      <c r="AX6" s="19">
        <v>0</v>
      </c>
      <c r="AY6" s="19">
        <v>0</v>
      </c>
      <c r="AZ6" s="1">
        <v>0</v>
      </c>
      <c r="BA6" s="19">
        <v>0</v>
      </c>
      <c r="BB6" s="19">
        <v>0</v>
      </c>
    </row>
    <row r="7" spans="1:54" s="22" customFormat="1" ht="15" customHeight="1" x14ac:dyDescent="0.25">
      <c r="A7" s="78" t="s">
        <v>105</v>
      </c>
      <c r="B7" s="5">
        <f t="shared" si="0"/>
        <v>4.8999999999999998E-4</v>
      </c>
      <c r="C7" s="11">
        <v>0.49</v>
      </c>
      <c r="D7" s="21">
        <v>0.93685399999999996</v>
      </c>
      <c r="E7" s="21">
        <v>1.8015159999999999</v>
      </c>
      <c r="F7" s="21">
        <v>1.651408</v>
      </c>
      <c r="G7" s="21">
        <v>0.86994300000000002</v>
      </c>
      <c r="H7" s="21">
        <v>1.500095</v>
      </c>
      <c r="I7" s="21">
        <v>1.370241</v>
      </c>
      <c r="J7" s="21">
        <v>1.1652659999999999</v>
      </c>
      <c r="K7" s="1">
        <v>1.8021929999999999</v>
      </c>
      <c r="L7">
        <v>1.5409489999999999</v>
      </c>
      <c r="M7">
        <v>1.5906690000000001</v>
      </c>
      <c r="N7">
        <v>1.877756</v>
      </c>
      <c r="O7">
        <v>1.7400500000000001</v>
      </c>
      <c r="P7">
        <v>1.8750500000000001</v>
      </c>
      <c r="Q7"/>
      <c r="R7" s="21"/>
      <c r="S7" s="21">
        <v>0.68273600000000001</v>
      </c>
      <c r="T7">
        <v>1.6778599999999999</v>
      </c>
      <c r="U7">
        <v>1.7459610000000001</v>
      </c>
      <c r="V7">
        <v>1.8532109999999999</v>
      </c>
      <c r="W7">
        <v>1.497892</v>
      </c>
      <c r="X7">
        <v>1.9594389999999999</v>
      </c>
      <c r="Y7">
        <v>1.63154</v>
      </c>
      <c r="Z7">
        <v>1.626574</v>
      </c>
      <c r="AA7">
        <v>1.8640380000000001</v>
      </c>
      <c r="AB7"/>
      <c r="AC7"/>
      <c r="AE7" s="21">
        <v>1.739101</v>
      </c>
      <c r="AF7" s="21">
        <v>1.497133</v>
      </c>
      <c r="AG7" s="21">
        <v>1.1690609999999999</v>
      </c>
      <c r="AH7" s="21"/>
      <c r="AI7" s="21">
        <v>0.83564499999999997</v>
      </c>
      <c r="AJ7" s="21">
        <v>0.81959400000000004</v>
      </c>
      <c r="AK7" s="21">
        <v>2.178528</v>
      </c>
      <c r="AL7" s="21"/>
      <c r="AM7" s="21">
        <v>1.9286810000000001</v>
      </c>
      <c r="AU7" s="21">
        <v>2.4359009999999999</v>
      </c>
      <c r="AW7" s="21">
        <v>0.61687000000000003</v>
      </c>
      <c r="AX7" s="21">
        <v>1.050875</v>
      </c>
      <c r="AY7" s="21">
        <v>0.91950399999999999</v>
      </c>
      <c r="AZ7" s="1">
        <v>1.0967340000000001</v>
      </c>
      <c r="BA7" s="21">
        <v>1.1844250000000001</v>
      </c>
      <c r="BB7" s="21">
        <v>1.3088880000000001</v>
      </c>
    </row>
    <row r="8" spans="1:54" s="24" customFormat="1" x14ac:dyDescent="0.25">
      <c r="A8" s="79"/>
      <c r="B8" s="7">
        <f t="shared" si="0"/>
        <v>6.9999999999999999E-4</v>
      </c>
      <c r="C8" s="9">
        <v>0.7</v>
      </c>
      <c r="D8" s="23">
        <v>1.471128</v>
      </c>
      <c r="E8" s="23">
        <v>3.1964269999999999</v>
      </c>
      <c r="F8" s="23">
        <v>2.933189</v>
      </c>
      <c r="G8" s="23">
        <v>1.357575</v>
      </c>
      <c r="H8" s="23">
        <v>2.4600749999999998</v>
      </c>
      <c r="I8" s="23">
        <v>2.213822</v>
      </c>
      <c r="J8" s="23">
        <v>1.7138610000000001</v>
      </c>
      <c r="K8" s="1">
        <v>2.5757110000000001</v>
      </c>
      <c r="L8">
        <v>2.3287019999999998</v>
      </c>
      <c r="M8">
        <v>2.9759120000000001</v>
      </c>
      <c r="N8">
        <v>3.16384</v>
      </c>
      <c r="O8">
        <v>2.4722979999999999</v>
      </c>
      <c r="P8">
        <v>2.8266879999999999</v>
      </c>
      <c r="Q8"/>
      <c r="R8" s="23"/>
      <c r="S8" s="23">
        <v>1.1132770000000001</v>
      </c>
      <c r="T8">
        <v>3.0268700000000002</v>
      </c>
      <c r="U8">
        <v>3.1949930000000002</v>
      </c>
      <c r="V8">
        <v>2.7886690000000001</v>
      </c>
      <c r="W8">
        <v>2.6624819999999998</v>
      </c>
      <c r="X8">
        <v>3.0383529999999999</v>
      </c>
      <c r="Y8">
        <v>2.4525139999999999</v>
      </c>
      <c r="Z8">
        <v>2.2288290000000002</v>
      </c>
      <c r="AA8">
        <v>2.8302969999999998</v>
      </c>
      <c r="AB8"/>
      <c r="AC8"/>
      <c r="AE8" s="23">
        <v>2.9131200000000002</v>
      </c>
      <c r="AF8" s="23">
        <v>2.2808839999999999</v>
      </c>
      <c r="AG8" s="23">
        <v>1.7737430000000001</v>
      </c>
      <c r="AH8" s="23"/>
      <c r="AI8" s="23">
        <v>1.1951499999999999</v>
      </c>
      <c r="AJ8" s="23">
        <v>1.2364679999999999</v>
      </c>
      <c r="AK8" s="23">
        <v>2.5803280000000002</v>
      </c>
      <c r="AL8" s="23"/>
      <c r="AM8" s="23">
        <v>2.7752020000000002</v>
      </c>
      <c r="AU8" s="23">
        <v>3.2522540000000002</v>
      </c>
      <c r="AW8" s="23">
        <v>0.79694299999999996</v>
      </c>
      <c r="AX8" s="23">
        <v>1.5182739999999999</v>
      </c>
      <c r="AY8" s="23">
        <v>1.3506290000000001</v>
      </c>
      <c r="AZ8" s="1">
        <v>1.669886</v>
      </c>
      <c r="BA8" s="23">
        <v>2.276494</v>
      </c>
      <c r="BB8" s="23">
        <v>1.970634</v>
      </c>
    </row>
    <row r="9" spans="1:54" s="24" customFormat="1" ht="15.75" thickBot="1" x14ac:dyDescent="0.3">
      <c r="A9" s="79"/>
      <c r="B9" s="7">
        <f t="shared" si="0"/>
        <v>9.7999999999999997E-4</v>
      </c>
      <c r="C9" s="9">
        <v>0.98</v>
      </c>
      <c r="D9" s="23">
        <v>1.730823</v>
      </c>
      <c r="E9" s="23">
        <v>3.9062830000000002</v>
      </c>
      <c r="F9" s="23">
        <v>3.5901160000000001</v>
      </c>
      <c r="G9" s="23">
        <v>1.565995</v>
      </c>
      <c r="H9" s="23">
        <v>2.9395989999999999</v>
      </c>
      <c r="I9" s="23">
        <v>2.6440100000000002</v>
      </c>
      <c r="J9" s="23">
        <v>1.928491</v>
      </c>
      <c r="K9" s="1">
        <v>2.972807</v>
      </c>
      <c r="L9">
        <v>2.6345170000000002</v>
      </c>
      <c r="M9">
        <v>3.7369469999999998</v>
      </c>
      <c r="N9">
        <v>3.8149350000000002</v>
      </c>
      <c r="O9">
        <v>2.7900749999999999</v>
      </c>
      <c r="P9">
        <v>3.2299859999999998</v>
      </c>
      <c r="Q9"/>
      <c r="R9" s="23"/>
      <c r="S9" s="23">
        <v>1.3016019999999999</v>
      </c>
      <c r="T9">
        <v>3.7448250000000001</v>
      </c>
      <c r="U9">
        <v>3.978081</v>
      </c>
      <c r="V9">
        <v>3.176879</v>
      </c>
      <c r="W9">
        <v>3.246731</v>
      </c>
      <c r="X9">
        <v>3.5958450000000002</v>
      </c>
      <c r="Y9">
        <v>2.8163070000000001</v>
      </c>
      <c r="Z9">
        <v>2.5021429999999998</v>
      </c>
      <c r="AA9">
        <v>3.287458</v>
      </c>
      <c r="AB9"/>
      <c r="AC9"/>
      <c r="AE9" s="23">
        <v>3.5105179999999998</v>
      </c>
      <c r="AF9" s="23">
        <v>2.6495220000000002</v>
      </c>
      <c r="AG9" s="23">
        <v>2.031793</v>
      </c>
      <c r="AH9" s="23"/>
      <c r="AI9" s="23">
        <v>1.3253250000000001</v>
      </c>
      <c r="AJ9" s="23">
        <v>1.4090499999999999</v>
      </c>
      <c r="AK9" s="23">
        <v>2.7407659999999998</v>
      </c>
      <c r="AL9" s="23"/>
      <c r="AM9" s="23">
        <v>3.1854070000000001</v>
      </c>
      <c r="AU9" s="23">
        <v>3.6311049999999998</v>
      </c>
      <c r="AW9" s="23">
        <v>0.84639799999999998</v>
      </c>
      <c r="AX9" s="23">
        <v>1.6787270000000001</v>
      </c>
      <c r="AY9" s="23">
        <v>1.4903249999999999</v>
      </c>
      <c r="AZ9" s="1">
        <v>1.9442489999999999</v>
      </c>
      <c r="BA9" s="23">
        <v>2.9115880000000001</v>
      </c>
      <c r="BB9" s="23">
        <v>2.2534749999999999</v>
      </c>
    </row>
    <row r="10" spans="1:54" s="26" customFormat="1" ht="15.75" thickBot="1" x14ac:dyDescent="0.3">
      <c r="A10" s="80"/>
      <c r="B10" s="17">
        <f t="shared" si="0"/>
        <v>2E-3</v>
      </c>
      <c r="C10" s="18">
        <v>2</v>
      </c>
      <c r="D10" s="4">
        <v>4.5602939999999998</v>
      </c>
      <c r="E10" s="25">
        <v>10.25591</v>
      </c>
      <c r="F10" s="25">
        <v>9.0101689999999994</v>
      </c>
      <c r="G10" s="25">
        <v>3.9044750000000001</v>
      </c>
      <c r="H10" s="25">
        <v>7.729838</v>
      </c>
      <c r="I10" s="25">
        <v>7.2264860000000004</v>
      </c>
      <c r="J10" s="25">
        <v>4.5190020000000004</v>
      </c>
      <c r="K10" s="1">
        <v>7.174442</v>
      </c>
      <c r="L10">
        <v>5.9487189999999996</v>
      </c>
      <c r="M10">
        <v>9.4535909999999994</v>
      </c>
      <c r="N10">
        <v>9.1306960000000004</v>
      </c>
      <c r="O10">
        <v>6.3023670000000003</v>
      </c>
      <c r="P10">
        <v>7.428458</v>
      </c>
      <c r="Q10"/>
      <c r="R10" s="25"/>
      <c r="S10" s="25">
        <v>3.6539389999999998</v>
      </c>
      <c r="T10">
        <v>9.9319240000000004</v>
      </c>
      <c r="U10">
        <v>10.58051</v>
      </c>
      <c r="V10">
        <v>7.1437290000000004</v>
      </c>
      <c r="W10">
        <v>8.1430900000000008</v>
      </c>
      <c r="X10">
        <v>9.2014999999999993</v>
      </c>
      <c r="Y10">
        <v>7.0298629999999998</v>
      </c>
      <c r="Z10">
        <v>5.8330450000000003</v>
      </c>
      <c r="AA10">
        <v>7.9843299999999999</v>
      </c>
      <c r="AB10"/>
      <c r="AC10"/>
      <c r="AE10" s="25">
        <v>9.2566600000000001</v>
      </c>
      <c r="AF10" s="25">
        <v>6.8752089999999999</v>
      </c>
      <c r="AG10" s="25">
        <v>4.9650990000000004</v>
      </c>
      <c r="AH10" s="25"/>
      <c r="AI10" s="25">
        <v>2.9335309999999999</v>
      </c>
      <c r="AJ10" s="25">
        <v>3.5071539999999999</v>
      </c>
      <c r="AK10" s="25">
        <v>5.9338430000000004</v>
      </c>
      <c r="AL10" s="25"/>
      <c r="AM10" s="25">
        <v>7.5855119999999996</v>
      </c>
      <c r="AU10" s="25">
        <v>7.9875619999999996</v>
      </c>
      <c r="AW10" s="25">
        <v>1.9208160000000001</v>
      </c>
      <c r="AX10" s="25">
        <v>3.9762919999999999</v>
      </c>
      <c r="AY10" s="25">
        <v>3.4500869999999999</v>
      </c>
      <c r="AZ10" s="1">
        <v>4.8848510000000003</v>
      </c>
      <c r="BA10" s="25">
        <v>8.3291190000000004</v>
      </c>
      <c r="BB10" s="25">
        <v>5.6351310000000003</v>
      </c>
    </row>
    <row r="11" spans="1:54" s="42" customFormat="1" ht="35.25" thickBot="1" x14ac:dyDescent="0.3">
      <c r="A11" s="38" t="s">
        <v>104</v>
      </c>
      <c r="B11" s="39"/>
      <c r="C11" s="40"/>
      <c r="D11" s="41">
        <f>SUM(D7:D10)</f>
        <v>8.6990990000000004</v>
      </c>
      <c r="E11" s="41">
        <f t="shared" ref="E11:BB11" si="1">SUM(E7:E10)</f>
        <v>19.160136000000001</v>
      </c>
      <c r="F11" s="41">
        <f t="shared" si="1"/>
        <v>17.184882000000002</v>
      </c>
      <c r="G11" s="41">
        <f t="shared" si="1"/>
        <v>7.6979880000000005</v>
      </c>
      <c r="H11" s="41">
        <f t="shared" si="1"/>
        <v>14.629607</v>
      </c>
      <c r="I11" s="41">
        <f t="shared" si="1"/>
        <v>13.454559</v>
      </c>
      <c r="J11" s="41">
        <f t="shared" si="1"/>
        <v>9.3266200000000001</v>
      </c>
      <c r="K11" s="41">
        <f t="shared" si="1"/>
        <v>14.525153</v>
      </c>
      <c r="L11" s="41">
        <f t="shared" si="1"/>
        <v>12.452887</v>
      </c>
      <c r="M11" s="41">
        <f t="shared" si="1"/>
        <v>17.757118999999999</v>
      </c>
      <c r="N11" s="41">
        <f t="shared" si="1"/>
        <v>17.987227000000001</v>
      </c>
      <c r="O11" s="41">
        <f t="shared" si="1"/>
        <v>13.304790000000001</v>
      </c>
      <c r="P11" s="41">
        <f t="shared" si="1"/>
        <v>15.360181999999998</v>
      </c>
      <c r="Q11" s="41">
        <f t="shared" si="1"/>
        <v>0</v>
      </c>
      <c r="R11" s="41">
        <f t="shared" si="1"/>
        <v>0</v>
      </c>
      <c r="S11" s="41">
        <f t="shared" si="1"/>
        <v>6.7515540000000005</v>
      </c>
      <c r="T11" s="41">
        <f t="shared" si="1"/>
        <v>18.381478999999999</v>
      </c>
      <c r="U11" s="41">
        <f t="shared" si="1"/>
        <v>19.499545000000001</v>
      </c>
      <c r="V11" s="41">
        <f t="shared" si="1"/>
        <v>14.962488</v>
      </c>
      <c r="W11" s="41">
        <f t="shared" si="1"/>
        <v>15.550195</v>
      </c>
      <c r="X11" s="41">
        <f t="shared" si="1"/>
        <v>17.795136999999997</v>
      </c>
      <c r="Y11" s="41">
        <f t="shared" si="1"/>
        <v>13.930223999999999</v>
      </c>
      <c r="Z11" s="41">
        <f t="shared" si="1"/>
        <v>12.190591</v>
      </c>
      <c r="AA11" s="41">
        <f t="shared" si="1"/>
        <v>15.966123</v>
      </c>
      <c r="AB11" s="41">
        <f t="shared" si="1"/>
        <v>0</v>
      </c>
      <c r="AC11" s="41">
        <f t="shared" si="1"/>
        <v>0</v>
      </c>
      <c r="AE11" s="41">
        <f t="shared" si="1"/>
        <v>17.419398999999999</v>
      </c>
      <c r="AF11" s="41">
        <f t="shared" si="1"/>
        <v>13.302748000000001</v>
      </c>
      <c r="AG11" s="41">
        <f t="shared" si="1"/>
        <v>9.9396959999999996</v>
      </c>
      <c r="AH11" s="41">
        <f t="shared" si="1"/>
        <v>0</v>
      </c>
      <c r="AI11" s="41">
        <f t="shared" si="1"/>
        <v>6.2896509999999992</v>
      </c>
      <c r="AJ11" s="41">
        <f t="shared" si="1"/>
        <v>6.9722659999999994</v>
      </c>
      <c r="AK11" s="41">
        <f t="shared" si="1"/>
        <v>13.433465</v>
      </c>
      <c r="AL11" s="41">
        <f t="shared" si="1"/>
        <v>0</v>
      </c>
      <c r="AM11" s="41">
        <f t="shared" si="1"/>
        <v>15.474802</v>
      </c>
      <c r="AN11" s="41">
        <f t="shared" si="1"/>
        <v>0</v>
      </c>
      <c r="AO11" s="41">
        <f t="shared" si="1"/>
        <v>0</v>
      </c>
      <c r="AP11" s="41">
        <f t="shared" si="1"/>
        <v>0</v>
      </c>
      <c r="AQ11" s="41">
        <f t="shared" si="1"/>
        <v>0</v>
      </c>
      <c r="AR11" s="41">
        <f t="shared" si="1"/>
        <v>0</v>
      </c>
      <c r="AS11" s="41">
        <f t="shared" si="1"/>
        <v>0</v>
      </c>
      <c r="AT11" s="41">
        <f t="shared" si="1"/>
        <v>0</v>
      </c>
      <c r="AU11" s="41">
        <f t="shared" si="1"/>
        <v>17.306822</v>
      </c>
      <c r="AV11" s="41">
        <f t="shared" si="1"/>
        <v>0</v>
      </c>
      <c r="AW11" s="41">
        <f t="shared" si="1"/>
        <v>4.1810270000000003</v>
      </c>
      <c r="AX11" s="41">
        <f t="shared" si="1"/>
        <v>8.2241679999999988</v>
      </c>
      <c r="AY11" s="41">
        <f t="shared" si="1"/>
        <v>7.2105449999999998</v>
      </c>
      <c r="AZ11" s="41">
        <f t="shared" si="1"/>
        <v>9.59572</v>
      </c>
      <c r="BA11" s="41">
        <f t="shared" si="1"/>
        <v>14.701626000000001</v>
      </c>
      <c r="BB11" s="41">
        <f t="shared" si="1"/>
        <v>11.168127999999999</v>
      </c>
    </row>
    <row r="12" spans="1:54" s="49" customFormat="1" ht="30.75" customHeight="1" x14ac:dyDescent="0.25">
      <c r="A12" s="92" t="s">
        <v>106</v>
      </c>
      <c r="B12" s="5">
        <f t="shared" si="0"/>
        <v>3.8999999999999998E-3</v>
      </c>
      <c r="C12" s="11">
        <v>3.9</v>
      </c>
      <c r="D12" s="48">
        <v>5.6188390000000004</v>
      </c>
      <c r="E12" s="48">
        <v>13.033659999999999</v>
      </c>
      <c r="F12" s="48">
        <v>9.9494340000000001</v>
      </c>
      <c r="G12" s="48">
        <v>4.9340000000000002</v>
      </c>
      <c r="H12" s="48">
        <v>9.7101609999999994</v>
      </c>
      <c r="I12" s="48">
        <v>9.5551119999999994</v>
      </c>
      <c r="J12" s="48">
        <v>5.0672550000000003</v>
      </c>
      <c r="K12" s="1">
        <v>7.3782050000000003</v>
      </c>
      <c r="L12">
        <v>6.7840759999999998</v>
      </c>
      <c r="M12">
        <v>10.864658</v>
      </c>
      <c r="N12">
        <v>9.4458149999999996</v>
      </c>
      <c r="O12">
        <v>6.5813269999999999</v>
      </c>
      <c r="P12">
        <v>7.9781659999999999</v>
      </c>
      <c r="Q12"/>
      <c r="R12" s="48"/>
      <c r="S12" s="48">
        <v>5.4846009999999996</v>
      </c>
      <c r="T12">
        <v>12.306528</v>
      </c>
      <c r="U12">
        <v>13.460907000000001</v>
      </c>
      <c r="V12">
        <v>7.1338140000000001</v>
      </c>
      <c r="W12">
        <v>9.9672459999999994</v>
      </c>
      <c r="X12">
        <v>10.461169999999999</v>
      </c>
      <c r="Y12">
        <v>8.7210640000000001</v>
      </c>
      <c r="Z12">
        <v>6.2634840000000001</v>
      </c>
      <c r="AA12">
        <v>8.7490170000000003</v>
      </c>
      <c r="AB12"/>
      <c r="AC12"/>
      <c r="AE12" s="48">
        <v>11.579829999999999</v>
      </c>
      <c r="AF12" s="48">
        <v>8.4352250000000009</v>
      </c>
      <c r="AG12" s="48">
        <v>5.8525390000000002</v>
      </c>
      <c r="AH12" s="48"/>
      <c r="AI12" s="48">
        <v>3.0525169999999999</v>
      </c>
      <c r="AJ12" s="48">
        <v>4.2095440000000002</v>
      </c>
      <c r="AK12" s="48">
        <v>5.8969120000000004</v>
      </c>
      <c r="AL12" s="48"/>
      <c r="AM12" s="48">
        <v>7.7818769999999997</v>
      </c>
      <c r="AU12" s="48">
        <v>7.360347</v>
      </c>
      <c r="AW12" s="48">
        <v>2.07945</v>
      </c>
      <c r="AX12" s="48">
        <v>5.3271139999999999</v>
      </c>
      <c r="AY12" s="48">
        <v>4.5591049999999997</v>
      </c>
      <c r="AZ12" s="1">
        <v>5.4796480000000001</v>
      </c>
      <c r="BA12" s="48">
        <v>10.871549999999999</v>
      </c>
      <c r="BB12" s="48">
        <v>6.7517180000000003</v>
      </c>
    </row>
    <row r="13" spans="1:54" s="51" customFormat="1" ht="15.75" thickBot="1" x14ac:dyDescent="0.3">
      <c r="A13" s="93"/>
      <c r="B13" s="17">
        <f t="shared" si="0"/>
        <v>7.7999999999999996E-3</v>
      </c>
      <c r="C13" s="18">
        <v>7.8</v>
      </c>
      <c r="D13" s="50">
        <v>6.7308880000000002</v>
      </c>
      <c r="E13" s="50">
        <v>16.724350000000001</v>
      </c>
      <c r="F13" s="50">
        <v>12.97377</v>
      </c>
      <c r="G13" s="50">
        <v>7.2267890000000001</v>
      </c>
      <c r="H13" s="50">
        <v>13.331110000000001</v>
      </c>
      <c r="I13" s="50">
        <v>12.543010000000001</v>
      </c>
      <c r="J13" s="50">
        <v>6.912814</v>
      </c>
      <c r="K13" s="1">
        <v>7.3679860000000001</v>
      </c>
      <c r="L13">
        <v>10.293051999999999</v>
      </c>
      <c r="M13">
        <v>14.190549000000001</v>
      </c>
      <c r="N13">
        <v>11.410973</v>
      </c>
      <c r="O13">
        <v>8.8955319999999993</v>
      </c>
      <c r="P13">
        <v>11.32981</v>
      </c>
      <c r="Q13"/>
      <c r="R13" s="50"/>
      <c r="S13" s="50">
        <v>8.1385210000000008</v>
      </c>
      <c r="T13">
        <v>14.229416000000001</v>
      </c>
      <c r="U13">
        <v>17.062080999999999</v>
      </c>
      <c r="V13">
        <v>9.7199200000000001</v>
      </c>
      <c r="W13">
        <v>12.877466999999999</v>
      </c>
      <c r="X13">
        <v>10.827586</v>
      </c>
      <c r="Y13">
        <v>11.35093</v>
      </c>
      <c r="Z13">
        <v>6.7941219999999998</v>
      </c>
      <c r="AA13">
        <v>10.006764</v>
      </c>
      <c r="AB13"/>
      <c r="AC13"/>
      <c r="AE13" s="50">
        <v>14.98859</v>
      </c>
      <c r="AF13" s="50">
        <v>10.27886</v>
      </c>
      <c r="AG13" s="50">
        <v>8.1913350000000005</v>
      </c>
      <c r="AH13" s="50"/>
      <c r="AI13" s="50">
        <v>3.7398319999999998</v>
      </c>
      <c r="AJ13" s="50">
        <v>5.6955159999999996</v>
      </c>
      <c r="AK13" s="50">
        <v>5.2009150000000002</v>
      </c>
      <c r="AL13" s="50"/>
      <c r="AM13" s="50">
        <v>8.2166289999999993</v>
      </c>
      <c r="AU13" s="50">
        <v>7.3070449999999996</v>
      </c>
      <c r="AW13" s="50">
        <v>1.8023480000000001</v>
      </c>
      <c r="AX13" s="50">
        <v>7.7999809999999998</v>
      </c>
      <c r="AY13" s="50">
        <v>6.6702149999999998</v>
      </c>
      <c r="AZ13" s="1">
        <v>5.6137480000000002</v>
      </c>
      <c r="BA13" s="50">
        <v>13.55893</v>
      </c>
      <c r="BB13" s="50">
        <v>9.0526789999999995</v>
      </c>
    </row>
    <row r="14" spans="1:54" s="46" customFormat="1" ht="35.25" thickBot="1" x14ac:dyDescent="0.3">
      <c r="A14" s="38" t="s">
        <v>104</v>
      </c>
      <c r="B14" s="43"/>
      <c r="C14" s="44"/>
      <c r="D14" s="45">
        <f>SUM(D12:D13)</f>
        <v>12.349727000000001</v>
      </c>
      <c r="E14" s="45">
        <f t="shared" ref="E14:BB14" si="2">SUM(E12:E13)</f>
        <v>29.758009999999999</v>
      </c>
      <c r="F14" s="45">
        <f t="shared" si="2"/>
        <v>22.923203999999998</v>
      </c>
      <c r="G14" s="45">
        <f t="shared" si="2"/>
        <v>12.160789000000001</v>
      </c>
      <c r="H14" s="45">
        <f t="shared" si="2"/>
        <v>23.041271000000002</v>
      </c>
      <c r="I14" s="45">
        <f t="shared" si="2"/>
        <v>22.098122</v>
      </c>
      <c r="J14" s="45">
        <f t="shared" si="2"/>
        <v>11.980069</v>
      </c>
      <c r="K14" s="45">
        <f t="shared" si="2"/>
        <v>14.746191</v>
      </c>
      <c r="L14" s="45">
        <f t="shared" si="2"/>
        <v>17.077127999999998</v>
      </c>
      <c r="M14" s="45">
        <f t="shared" si="2"/>
        <v>25.055207000000003</v>
      </c>
      <c r="N14" s="45">
        <f t="shared" si="2"/>
        <v>20.856788000000002</v>
      </c>
      <c r="O14" s="45">
        <f t="shared" si="2"/>
        <v>15.476858999999999</v>
      </c>
      <c r="P14" s="45">
        <f t="shared" si="2"/>
        <v>19.307976</v>
      </c>
      <c r="Q14" s="45">
        <f t="shared" si="2"/>
        <v>0</v>
      </c>
      <c r="R14" s="45">
        <f t="shared" si="2"/>
        <v>0</v>
      </c>
      <c r="S14" s="45">
        <f t="shared" si="2"/>
        <v>13.623122</v>
      </c>
      <c r="T14" s="45">
        <f t="shared" si="2"/>
        <v>26.535944000000001</v>
      </c>
      <c r="U14" s="45">
        <f t="shared" si="2"/>
        <v>30.522987999999998</v>
      </c>
      <c r="V14" s="45">
        <f t="shared" si="2"/>
        <v>16.853733999999999</v>
      </c>
      <c r="W14" s="45">
        <f t="shared" si="2"/>
        <v>22.844712999999999</v>
      </c>
      <c r="X14" s="45">
        <f t="shared" si="2"/>
        <v>21.288755999999999</v>
      </c>
      <c r="Y14" s="45">
        <f t="shared" si="2"/>
        <v>20.071994</v>
      </c>
      <c r="Z14" s="45">
        <f t="shared" si="2"/>
        <v>13.057606</v>
      </c>
      <c r="AA14" s="45">
        <f t="shared" si="2"/>
        <v>18.755780999999999</v>
      </c>
      <c r="AB14" s="45">
        <f t="shared" si="2"/>
        <v>0</v>
      </c>
      <c r="AC14" s="45">
        <f t="shared" si="2"/>
        <v>0</v>
      </c>
      <c r="AD14" s="45">
        <f t="shared" si="2"/>
        <v>0</v>
      </c>
      <c r="AE14" s="45">
        <f t="shared" si="2"/>
        <v>26.56842</v>
      </c>
      <c r="AF14" s="45">
        <f t="shared" si="2"/>
        <v>18.714085000000001</v>
      </c>
      <c r="AG14" s="45">
        <f t="shared" si="2"/>
        <v>14.043874000000001</v>
      </c>
      <c r="AH14" s="45">
        <f t="shared" si="2"/>
        <v>0</v>
      </c>
      <c r="AI14" s="45">
        <f t="shared" si="2"/>
        <v>6.7923489999999997</v>
      </c>
      <c r="AJ14" s="45">
        <f t="shared" si="2"/>
        <v>9.9050599999999989</v>
      </c>
      <c r="AK14" s="45">
        <f t="shared" si="2"/>
        <v>11.097827000000001</v>
      </c>
      <c r="AL14" s="45">
        <f t="shared" si="2"/>
        <v>0</v>
      </c>
      <c r="AM14" s="45">
        <f t="shared" si="2"/>
        <v>15.998505999999999</v>
      </c>
      <c r="AN14" s="45">
        <f t="shared" si="2"/>
        <v>0</v>
      </c>
      <c r="AO14" s="45">
        <f t="shared" si="2"/>
        <v>0</v>
      </c>
      <c r="AP14" s="45">
        <f t="shared" si="2"/>
        <v>0</v>
      </c>
      <c r="AQ14" s="45">
        <f t="shared" si="2"/>
        <v>0</v>
      </c>
      <c r="AR14" s="45">
        <f t="shared" si="2"/>
        <v>0</v>
      </c>
      <c r="AS14" s="45">
        <f t="shared" si="2"/>
        <v>0</v>
      </c>
      <c r="AT14" s="45">
        <f t="shared" si="2"/>
        <v>0</v>
      </c>
      <c r="AU14" s="45">
        <f t="shared" si="2"/>
        <v>14.667392</v>
      </c>
      <c r="AV14" s="45">
        <f t="shared" si="2"/>
        <v>0</v>
      </c>
      <c r="AW14" s="45">
        <f t="shared" si="2"/>
        <v>3.8817979999999999</v>
      </c>
      <c r="AX14" s="45">
        <f t="shared" si="2"/>
        <v>13.127095000000001</v>
      </c>
      <c r="AY14" s="45">
        <f t="shared" si="2"/>
        <v>11.22932</v>
      </c>
      <c r="AZ14" s="45">
        <f t="shared" si="2"/>
        <v>11.093396</v>
      </c>
      <c r="BA14" s="45">
        <f t="shared" si="2"/>
        <v>24.430479999999999</v>
      </c>
      <c r="BB14" s="45">
        <f t="shared" si="2"/>
        <v>15.804397</v>
      </c>
    </row>
    <row r="15" spans="1:54" s="28" customFormat="1" ht="34.5" customHeight="1" x14ac:dyDescent="0.25">
      <c r="A15" s="90" t="s">
        <v>107</v>
      </c>
      <c r="B15" s="5">
        <f t="shared" si="0"/>
        <v>0.01</v>
      </c>
      <c r="C15" s="11">
        <v>10</v>
      </c>
      <c r="D15" s="27">
        <v>2.7066720000000002</v>
      </c>
      <c r="E15" s="27">
        <v>6.6381500000000004</v>
      </c>
      <c r="F15" s="27">
        <v>6.0069509999999999</v>
      </c>
      <c r="G15" s="27">
        <v>3.1729980000000002</v>
      </c>
      <c r="H15" s="27">
        <v>5.9005910000000004</v>
      </c>
      <c r="I15" s="27">
        <v>5.2087700000000003</v>
      </c>
      <c r="J15" s="27">
        <v>2.9395349999999998</v>
      </c>
      <c r="K15" s="1">
        <v>2.668946</v>
      </c>
      <c r="L15">
        <v>4.7342009999999997</v>
      </c>
      <c r="M15">
        <v>6.1054060000000003</v>
      </c>
      <c r="N15">
        <v>4.8542540000000001</v>
      </c>
      <c r="O15">
        <v>4.2013819999999997</v>
      </c>
      <c r="P15">
        <v>5.2490610000000002</v>
      </c>
      <c r="Q15"/>
      <c r="R15" s="27"/>
      <c r="S15" s="27">
        <v>3.6274090000000001</v>
      </c>
      <c r="T15">
        <v>5.2452889999999996</v>
      </c>
      <c r="U15">
        <v>6.6416170000000001</v>
      </c>
      <c r="V15">
        <v>4.7497129999999999</v>
      </c>
      <c r="W15">
        <v>4.6938399999999998</v>
      </c>
      <c r="X15">
        <v>3.6606559999999999</v>
      </c>
      <c r="Y15">
        <v>4.5568169999999997</v>
      </c>
      <c r="Z15">
        <v>2.5029810000000001</v>
      </c>
      <c r="AA15">
        <v>3.7611690000000002</v>
      </c>
      <c r="AB15"/>
      <c r="AC15"/>
      <c r="AE15" s="27">
        <v>6.0779300000000003</v>
      </c>
      <c r="AF15" s="27">
        <v>4.1735800000000003</v>
      </c>
      <c r="AG15" s="27">
        <v>3.8255020000000002</v>
      </c>
      <c r="AH15" s="27"/>
      <c r="AI15" s="27">
        <v>1.6046009999999999</v>
      </c>
      <c r="AJ15" s="27">
        <v>2.5591930000000001</v>
      </c>
      <c r="AK15" s="27">
        <v>1.6280380000000001</v>
      </c>
      <c r="AL15" s="27"/>
      <c r="AM15" s="27">
        <v>3.1918799999999998</v>
      </c>
      <c r="AU15" s="27">
        <v>2.7571500000000002</v>
      </c>
      <c r="AW15" s="27">
        <v>0.66081599999999996</v>
      </c>
      <c r="AX15" s="27">
        <v>2.9353750000000001</v>
      </c>
      <c r="AY15" s="27">
        <v>2.4785940000000002</v>
      </c>
      <c r="AZ15" s="1">
        <v>1.988337</v>
      </c>
      <c r="BA15" s="27">
        <v>5.569064</v>
      </c>
      <c r="BB15" s="27">
        <v>4.1015329999999999</v>
      </c>
    </row>
    <row r="16" spans="1:54" s="30" customFormat="1" ht="15.75" thickBot="1" x14ac:dyDescent="0.3">
      <c r="A16" s="91"/>
      <c r="B16" s="17">
        <f t="shared" si="0"/>
        <v>1.5599999999999999E-2</v>
      </c>
      <c r="C16" s="18">
        <v>15.6</v>
      </c>
      <c r="D16" s="29">
        <v>5.4214589999999996</v>
      </c>
      <c r="E16" s="29">
        <v>12.110250000000001</v>
      </c>
      <c r="F16" s="29">
        <v>12.53623</v>
      </c>
      <c r="G16" s="29">
        <v>6.3228939999999998</v>
      </c>
      <c r="H16" s="29">
        <v>12.089969999999999</v>
      </c>
      <c r="I16" s="29">
        <v>10.43258</v>
      </c>
      <c r="J16" s="29">
        <v>5.6356299999999999</v>
      </c>
      <c r="K16" s="1">
        <v>5.1230070000000003</v>
      </c>
      <c r="L16">
        <v>10.043583999999999</v>
      </c>
      <c r="M16">
        <v>12.370103</v>
      </c>
      <c r="N16">
        <v>9.7161880000000007</v>
      </c>
      <c r="O16">
        <v>9.1922440000000005</v>
      </c>
      <c r="P16">
        <v>10.910276</v>
      </c>
      <c r="Q16"/>
      <c r="R16" s="29"/>
      <c r="S16" s="29">
        <v>7.6143650000000003</v>
      </c>
      <c r="T16">
        <v>9.8504959999999997</v>
      </c>
      <c r="U16">
        <v>11.968918</v>
      </c>
      <c r="V16">
        <v>10.568336</v>
      </c>
      <c r="W16">
        <v>8.095129</v>
      </c>
      <c r="X16">
        <v>6.499244</v>
      </c>
      <c r="Y16">
        <v>8.8709249999999997</v>
      </c>
      <c r="Z16">
        <v>4.8313129999999997</v>
      </c>
      <c r="AA16">
        <v>7.2022820000000003</v>
      </c>
      <c r="AB16"/>
      <c r="AC16"/>
      <c r="AE16" s="29">
        <v>11.218669999999999</v>
      </c>
      <c r="AF16" s="29">
        <v>8.3077520000000007</v>
      </c>
      <c r="AG16" s="29">
        <v>8.5971250000000001</v>
      </c>
      <c r="AH16" s="29"/>
      <c r="AI16" s="29">
        <v>3.5527709999999999</v>
      </c>
      <c r="AJ16" s="29">
        <v>5.3879190000000001</v>
      </c>
      <c r="AK16" s="29">
        <v>3.0505550000000001</v>
      </c>
      <c r="AL16" s="29"/>
      <c r="AM16" s="29">
        <v>6.5374790000000003</v>
      </c>
      <c r="AU16" s="29">
        <v>5.3331869999999997</v>
      </c>
      <c r="AW16" s="29">
        <v>1.6597230000000001</v>
      </c>
      <c r="AX16" s="29">
        <v>5.0135110000000003</v>
      </c>
      <c r="AY16" s="29">
        <v>4.1078000000000001</v>
      </c>
      <c r="AZ16" s="1">
        <v>3.819461</v>
      </c>
      <c r="BA16" s="29">
        <v>11.00881</v>
      </c>
      <c r="BB16" s="29">
        <v>8.9317790000000006</v>
      </c>
    </row>
    <row r="17" spans="1:54" s="42" customFormat="1" ht="35.25" thickBot="1" x14ac:dyDescent="0.3">
      <c r="A17" s="38" t="s">
        <v>104</v>
      </c>
      <c r="B17" s="39"/>
      <c r="C17" s="40"/>
      <c r="D17" s="41">
        <f>SUM(D15:D16)</f>
        <v>8.1281309999999998</v>
      </c>
      <c r="E17" s="41">
        <f t="shared" ref="E17:BB17" si="3">SUM(E15:E16)</f>
        <v>18.7484</v>
      </c>
      <c r="F17" s="41">
        <f t="shared" si="3"/>
        <v>18.543181000000001</v>
      </c>
      <c r="G17" s="41">
        <f t="shared" si="3"/>
        <v>9.4958919999999996</v>
      </c>
      <c r="H17" s="41">
        <f t="shared" si="3"/>
        <v>17.990561</v>
      </c>
      <c r="I17" s="41">
        <f t="shared" si="3"/>
        <v>15.641349999999999</v>
      </c>
      <c r="J17" s="41">
        <f t="shared" si="3"/>
        <v>8.5751650000000001</v>
      </c>
      <c r="K17" s="41">
        <f t="shared" si="3"/>
        <v>7.7919530000000004</v>
      </c>
      <c r="L17" s="41">
        <f t="shared" si="3"/>
        <v>14.777784999999998</v>
      </c>
      <c r="M17" s="41">
        <f t="shared" si="3"/>
        <v>18.475509000000002</v>
      </c>
      <c r="N17" s="41">
        <f t="shared" si="3"/>
        <v>14.570442</v>
      </c>
      <c r="O17" s="41">
        <f t="shared" si="3"/>
        <v>13.393626000000001</v>
      </c>
      <c r="P17" s="41">
        <f t="shared" si="3"/>
        <v>16.159337000000001</v>
      </c>
      <c r="Q17" s="41">
        <f t="shared" si="3"/>
        <v>0</v>
      </c>
      <c r="R17" s="41">
        <f t="shared" si="3"/>
        <v>0</v>
      </c>
      <c r="S17" s="41">
        <f t="shared" si="3"/>
        <v>11.241773999999999</v>
      </c>
      <c r="T17" s="41">
        <f t="shared" si="3"/>
        <v>15.095784999999999</v>
      </c>
      <c r="U17" s="41">
        <f t="shared" si="3"/>
        <v>18.610534999999999</v>
      </c>
      <c r="V17" s="41">
        <f t="shared" si="3"/>
        <v>15.318049</v>
      </c>
      <c r="W17" s="41">
        <f t="shared" si="3"/>
        <v>12.788969</v>
      </c>
      <c r="X17" s="41">
        <f t="shared" si="3"/>
        <v>10.1599</v>
      </c>
      <c r="Y17" s="41">
        <f t="shared" si="3"/>
        <v>13.427741999999999</v>
      </c>
      <c r="Z17" s="41">
        <f t="shared" si="3"/>
        <v>7.3342939999999999</v>
      </c>
      <c r="AA17" s="41">
        <f t="shared" si="3"/>
        <v>10.963451000000001</v>
      </c>
      <c r="AB17" s="41">
        <f t="shared" si="3"/>
        <v>0</v>
      </c>
      <c r="AC17" s="41">
        <f t="shared" si="3"/>
        <v>0</v>
      </c>
      <c r="AD17" s="41">
        <f t="shared" si="3"/>
        <v>0</v>
      </c>
      <c r="AE17" s="41">
        <f t="shared" si="3"/>
        <v>17.296599999999998</v>
      </c>
      <c r="AF17" s="41">
        <f t="shared" si="3"/>
        <v>12.481332000000002</v>
      </c>
      <c r="AG17" s="41">
        <f t="shared" si="3"/>
        <v>12.422627</v>
      </c>
      <c r="AH17" s="41">
        <f t="shared" si="3"/>
        <v>0</v>
      </c>
      <c r="AI17" s="41">
        <f t="shared" si="3"/>
        <v>5.1573719999999996</v>
      </c>
      <c r="AJ17" s="41">
        <f t="shared" si="3"/>
        <v>7.9471120000000006</v>
      </c>
      <c r="AK17" s="41">
        <f t="shared" si="3"/>
        <v>4.6785930000000002</v>
      </c>
      <c r="AL17" s="41">
        <f t="shared" si="3"/>
        <v>0</v>
      </c>
      <c r="AM17" s="41">
        <f t="shared" si="3"/>
        <v>9.7293590000000005</v>
      </c>
      <c r="AN17" s="41">
        <f t="shared" si="3"/>
        <v>0</v>
      </c>
      <c r="AO17" s="41">
        <f t="shared" si="3"/>
        <v>0</v>
      </c>
      <c r="AP17" s="41">
        <f t="shared" si="3"/>
        <v>0</v>
      </c>
      <c r="AQ17" s="41">
        <f t="shared" si="3"/>
        <v>0</v>
      </c>
      <c r="AR17" s="41">
        <f t="shared" si="3"/>
        <v>0</v>
      </c>
      <c r="AS17" s="41">
        <f t="shared" si="3"/>
        <v>0</v>
      </c>
      <c r="AT17" s="41">
        <f t="shared" si="3"/>
        <v>0</v>
      </c>
      <c r="AU17" s="41">
        <f t="shared" si="3"/>
        <v>8.0903369999999999</v>
      </c>
      <c r="AV17" s="41">
        <f t="shared" si="3"/>
        <v>0</v>
      </c>
      <c r="AW17" s="41">
        <f t="shared" si="3"/>
        <v>2.3205390000000001</v>
      </c>
      <c r="AX17" s="41">
        <f t="shared" si="3"/>
        <v>7.9488859999999999</v>
      </c>
      <c r="AY17" s="41">
        <f t="shared" si="3"/>
        <v>6.5863940000000003</v>
      </c>
      <c r="AZ17" s="41">
        <f t="shared" si="3"/>
        <v>5.807798</v>
      </c>
      <c r="BA17" s="41">
        <f t="shared" si="3"/>
        <v>16.577874000000001</v>
      </c>
      <c r="BB17" s="41">
        <f t="shared" si="3"/>
        <v>13.033312</v>
      </c>
    </row>
    <row r="18" spans="1:54" s="53" customFormat="1" ht="31.5" customHeight="1" x14ac:dyDescent="0.25">
      <c r="A18" s="87" t="s">
        <v>108</v>
      </c>
      <c r="B18" s="5">
        <f t="shared" si="0"/>
        <v>3.1E-2</v>
      </c>
      <c r="C18" s="11">
        <v>31</v>
      </c>
      <c r="D18" s="52">
        <v>10.016159999999999</v>
      </c>
      <c r="E18" s="52">
        <v>17.15841</v>
      </c>
      <c r="F18" s="52">
        <v>20.347149999999999</v>
      </c>
      <c r="G18" s="52">
        <v>13.088340000000001</v>
      </c>
      <c r="H18" s="52">
        <v>20.753209999999999</v>
      </c>
      <c r="I18" s="52">
        <v>18.572109999999999</v>
      </c>
      <c r="J18" s="52">
        <v>14.17282</v>
      </c>
      <c r="K18" s="1">
        <v>9.5639459999999996</v>
      </c>
      <c r="L18">
        <v>19.73799</v>
      </c>
      <c r="M18">
        <v>20.817609000000001</v>
      </c>
      <c r="N18">
        <v>16.925727999999999</v>
      </c>
      <c r="O18">
        <v>17.509606000000002</v>
      </c>
      <c r="P18">
        <v>19.453934</v>
      </c>
      <c r="Q18"/>
      <c r="R18" s="52"/>
      <c r="S18" s="52">
        <v>14.704800000000001</v>
      </c>
      <c r="T18">
        <v>17.167639999999999</v>
      </c>
      <c r="U18">
        <v>16.646643000000001</v>
      </c>
      <c r="V18">
        <v>20.426542000000001</v>
      </c>
      <c r="W18">
        <v>14.735555</v>
      </c>
      <c r="X18">
        <v>13.671620000000001</v>
      </c>
      <c r="Y18">
        <v>16.492915</v>
      </c>
      <c r="Z18">
        <v>10.72348</v>
      </c>
      <c r="AA18">
        <v>15.667767</v>
      </c>
      <c r="AB18"/>
      <c r="AC18"/>
      <c r="AE18" s="52">
        <v>16.123339999999999</v>
      </c>
      <c r="AF18" s="52">
        <v>14.534269999999999</v>
      </c>
      <c r="AG18" s="52">
        <v>19.938960000000002</v>
      </c>
      <c r="AH18" s="52"/>
      <c r="AI18" s="52">
        <v>6.8326820000000001</v>
      </c>
      <c r="AJ18" s="52">
        <v>13.04008</v>
      </c>
      <c r="AK18" s="52">
        <v>4.9279380000000002</v>
      </c>
      <c r="AL18" s="52"/>
      <c r="AM18" s="52">
        <v>14.9072</v>
      </c>
      <c r="AU18" s="52">
        <v>9.2932489999999994</v>
      </c>
      <c r="AW18" s="52">
        <v>2.1200060000000001</v>
      </c>
      <c r="AX18" s="52">
        <v>11.733639999999999</v>
      </c>
      <c r="AY18" s="52">
        <v>10.88311</v>
      </c>
      <c r="AZ18" s="1">
        <v>7.0650250000000003</v>
      </c>
      <c r="BA18" s="52">
        <v>17.899760000000001</v>
      </c>
      <c r="BB18" s="52">
        <v>18.74944</v>
      </c>
    </row>
    <row r="19" spans="1:54" s="55" customFormat="1" x14ac:dyDescent="0.25">
      <c r="A19" s="88"/>
      <c r="B19" s="7">
        <f t="shared" si="0"/>
        <v>3.6999999999999998E-2</v>
      </c>
      <c r="C19" s="9">
        <v>37</v>
      </c>
      <c r="D19" s="54">
        <v>3.1195270000000002</v>
      </c>
      <c r="E19" s="54">
        <v>3.6489410000000002</v>
      </c>
      <c r="F19" s="54">
        <v>4.5673349999999999</v>
      </c>
      <c r="G19" s="54">
        <v>4.6185309999999999</v>
      </c>
      <c r="H19" s="54">
        <v>5.0582469999999997</v>
      </c>
      <c r="I19" s="54">
        <v>4.904261</v>
      </c>
      <c r="J19" s="54">
        <v>6.3779159999999999</v>
      </c>
      <c r="K19" s="1">
        <v>2.9403280000000001</v>
      </c>
      <c r="L19">
        <v>5.6003259999999999</v>
      </c>
      <c r="M19">
        <v>4.841818</v>
      </c>
      <c r="N19">
        <v>4.6455950000000001</v>
      </c>
      <c r="O19">
        <v>4.9784759999999997</v>
      </c>
      <c r="P19">
        <v>5.1384809999999996</v>
      </c>
      <c r="Q19"/>
      <c r="R19" s="54"/>
      <c r="S19" s="54">
        <v>4.2991010000000003</v>
      </c>
      <c r="T19">
        <v>4.536308</v>
      </c>
      <c r="U19">
        <v>3.5520550000000002</v>
      </c>
      <c r="V19">
        <v>5.4993449999999999</v>
      </c>
      <c r="W19">
        <v>4.6965450000000004</v>
      </c>
      <c r="X19">
        <v>5.1148530000000001</v>
      </c>
      <c r="Y19">
        <v>4.7498250000000004</v>
      </c>
      <c r="Z19">
        <v>4.1879390000000001</v>
      </c>
      <c r="AA19">
        <v>5.4180190000000001</v>
      </c>
      <c r="AB19"/>
      <c r="AC19"/>
      <c r="AE19" s="54">
        <v>3.66317</v>
      </c>
      <c r="AF19" s="54">
        <v>3.7584960000000001</v>
      </c>
      <c r="AG19" s="54">
        <v>6.47689</v>
      </c>
      <c r="AH19" s="54"/>
      <c r="AI19" s="54">
        <v>1.6611689999999999</v>
      </c>
      <c r="AJ19" s="54">
        <v>5.362355</v>
      </c>
      <c r="AK19" s="54">
        <v>1.1745699999999999</v>
      </c>
      <c r="AL19" s="54"/>
      <c r="AM19" s="54">
        <v>5.2286210000000004</v>
      </c>
      <c r="AU19" s="54">
        <v>2.731503</v>
      </c>
      <c r="AW19" s="54">
        <v>0.2671</v>
      </c>
      <c r="AX19" s="54">
        <v>5.2751140000000003</v>
      </c>
      <c r="AY19" s="54">
        <v>5.6792730000000002</v>
      </c>
      <c r="AZ19" s="1">
        <v>2.1204939999999999</v>
      </c>
      <c r="BA19" s="54">
        <v>4.2082940000000004</v>
      </c>
      <c r="BB19" s="54">
        <v>5.665756</v>
      </c>
    </row>
    <row r="20" spans="1:54" s="55" customFormat="1" x14ac:dyDescent="0.25">
      <c r="A20" s="88"/>
      <c r="B20" s="7">
        <f t="shared" si="0"/>
        <v>4.3999999999999997E-2</v>
      </c>
      <c r="C20" s="9">
        <v>44</v>
      </c>
      <c r="D20" s="54">
        <v>3.4915590000000001</v>
      </c>
      <c r="E20" s="54">
        <v>3.0836399999999999</v>
      </c>
      <c r="F20" s="54">
        <v>3.9446880000000002</v>
      </c>
      <c r="G20" s="54">
        <v>5.0377419999999997</v>
      </c>
      <c r="H20" s="54">
        <v>4.5070110000000003</v>
      </c>
      <c r="I20" s="54">
        <v>4.620266</v>
      </c>
      <c r="J20" s="54">
        <v>7.4588299999999998</v>
      </c>
      <c r="K20" s="1">
        <v>3.139078</v>
      </c>
      <c r="L20">
        <v>5.4094600000000002</v>
      </c>
      <c r="M20">
        <v>4.1201930000000004</v>
      </c>
      <c r="N20">
        <v>4.5579770000000002</v>
      </c>
      <c r="O20">
        <v>5.0397800000000004</v>
      </c>
      <c r="P20">
        <v>4.8663809999999996</v>
      </c>
      <c r="Q20"/>
      <c r="R20" s="54"/>
      <c r="S20" s="54">
        <v>4.3850870000000004</v>
      </c>
      <c r="T20">
        <v>4.1739480000000002</v>
      </c>
      <c r="U20">
        <v>3.025045</v>
      </c>
      <c r="V20">
        <v>5.1440270000000003</v>
      </c>
      <c r="W20">
        <v>4.74939</v>
      </c>
      <c r="X20">
        <v>5.577674</v>
      </c>
      <c r="Y20">
        <v>4.6411550000000004</v>
      </c>
      <c r="Z20">
        <v>4.8608640000000003</v>
      </c>
      <c r="AA20">
        <v>5.6177820000000001</v>
      </c>
      <c r="AB20"/>
      <c r="AC20"/>
      <c r="AE20" s="54">
        <v>3.3146529999999998</v>
      </c>
      <c r="AF20" s="54">
        <v>3.5100189999999998</v>
      </c>
      <c r="AG20" s="54">
        <v>6.5230610000000002</v>
      </c>
      <c r="AH20" s="54"/>
      <c r="AI20" s="54">
        <v>1.6406000000000001</v>
      </c>
      <c r="AJ20" s="54">
        <v>6.2698289999999997</v>
      </c>
      <c r="AK20" s="54">
        <v>1.2736590000000001</v>
      </c>
      <c r="AL20" s="54"/>
      <c r="AM20" s="54">
        <v>5.5432110000000003</v>
      </c>
      <c r="AU20" s="54">
        <v>2.9328650000000001</v>
      </c>
      <c r="AW20" s="54">
        <v>0.70448200000000005</v>
      </c>
      <c r="AX20" s="54">
        <v>6.1688029999999996</v>
      </c>
      <c r="AY20" s="54">
        <v>6.9783280000000003</v>
      </c>
      <c r="AZ20" s="1">
        <v>2.3231009999999999</v>
      </c>
      <c r="BA20" s="54">
        <v>3.7730480000000002</v>
      </c>
      <c r="BB20" s="54">
        <v>5.6205069999999999</v>
      </c>
    </row>
    <row r="21" spans="1:54" s="55" customFormat="1" x14ac:dyDescent="0.25">
      <c r="A21" s="88"/>
      <c r="B21" s="7">
        <f t="shared" si="0"/>
        <v>5.2999999999999999E-2</v>
      </c>
      <c r="C21" s="9">
        <v>53</v>
      </c>
      <c r="D21" s="54">
        <v>4.4165780000000003</v>
      </c>
      <c r="E21" s="54">
        <v>2.6935739999999999</v>
      </c>
      <c r="F21" s="54">
        <v>3.5585429999999998</v>
      </c>
      <c r="G21" s="54">
        <v>5.763261</v>
      </c>
      <c r="H21" s="54">
        <v>4.1617559999999996</v>
      </c>
      <c r="I21" s="54">
        <v>4.6021700000000001</v>
      </c>
      <c r="J21" s="54">
        <v>8.8483750000000008</v>
      </c>
      <c r="K21" s="1">
        <v>3.7118060000000002</v>
      </c>
      <c r="L21">
        <v>5.5084869999999997</v>
      </c>
      <c r="M21">
        <v>3.5437810000000001</v>
      </c>
      <c r="N21">
        <v>4.7471540000000001</v>
      </c>
      <c r="O21">
        <v>5.5462309999999997</v>
      </c>
      <c r="P21">
        <v>4.8766759999999998</v>
      </c>
      <c r="Q21"/>
      <c r="R21" s="54"/>
      <c r="S21" s="54">
        <v>4.89513</v>
      </c>
      <c r="T21">
        <v>3.9464009999999998</v>
      </c>
      <c r="U21">
        <v>2.6578059999999999</v>
      </c>
      <c r="V21">
        <v>5.0182450000000003</v>
      </c>
      <c r="W21">
        <v>4.9554479999999996</v>
      </c>
      <c r="X21">
        <v>6.2524769999999998</v>
      </c>
      <c r="Y21">
        <v>4.7736980000000004</v>
      </c>
      <c r="Z21">
        <v>5.9872439999999996</v>
      </c>
      <c r="AA21">
        <v>5.9867569999999999</v>
      </c>
      <c r="AB21"/>
      <c r="AC21"/>
      <c r="AE21" s="54">
        <v>3.1943090000000001</v>
      </c>
      <c r="AF21" s="54">
        <v>3.4719350000000002</v>
      </c>
      <c r="AG21" s="54">
        <v>6.8119560000000003</v>
      </c>
      <c r="AH21" s="54"/>
      <c r="AI21" s="54">
        <v>2.0953889999999999</v>
      </c>
      <c r="AJ21" s="54">
        <v>7.6693280000000001</v>
      </c>
      <c r="AK21" s="54">
        <v>1.825032</v>
      </c>
      <c r="AL21" s="54"/>
      <c r="AM21" s="54">
        <v>6.1276840000000004</v>
      </c>
      <c r="AU21" s="54">
        <v>3.5213830000000002</v>
      </c>
      <c r="AW21" s="54">
        <v>2.0285150000000001</v>
      </c>
      <c r="AX21" s="54">
        <v>7.3259400000000001</v>
      </c>
      <c r="AY21" s="54">
        <v>8.6102860000000003</v>
      </c>
      <c r="AZ21" s="1">
        <v>2.9537879999999999</v>
      </c>
      <c r="BA21" s="54">
        <v>3.606938</v>
      </c>
      <c r="BB21" s="54">
        <v>5.862832</v>
      </c>
    </row>
    <row r="22" spans="1:54" s="57" customFormat="1" ht="15.75" thickBot="1" x14ac:dyDescent="0.3">
      <c r="A22" s="89"/>
      <c r="B22" s="17">
        <f t="shared" si="0"/>
        <v>6.3E-2</v>
      </c>
      <c r="C22" s="18">
        <v>63</v>
      </c>
      <c r="D22" s="56">
        <v>4.8601010000000002</v>
      </c>
      <c r="E22" s="56">
        <v>1.8996919999999999</v>
      </c>
      <c r="F22" s="56">
        <v>2.6331449999999998</v>
      </c>
      <c r="G22" s="56">
        <v>5.3632030000000004</v>
      </c>
      <c r="H22" s="56">
        <v>3.111942</v>
      </c>
      <c r="I22" s="56">
        <v>3.8068960000000001</v>
      </c>
      <c r="J22" s="56">
        <v>8.2428299999999997</v>
      </c>
      <c r="K22" s="1">
        <v>3.8079529999999999</v>
      </c>
      <c r="L22">
        <v>4.6402109999999999</v>
      </c>
      <c r="M22">
        <v>2.3927510000000001</v>
      </c>
      <c r="N22">
        <v>4.077718</v>
      </c>
      <c r="O22">
        <v>5.1609730000000003</v>
      </c>
      <c r="P22">
        <v>4.0462870000000004</v>
      </c>
      <c r="Q22"/>
      <c r="R22" s="56"/>
      <c r="S22" s="56">
        <v>4.7073400000000003</v>
      </c>
      <c r="T22">
        <v>2.9912909999999999</v>
      </c>
      <c r="U22">
        <v>1.8754219999999999</v>
      </c>
      <c r="V22">
        <v>3.9911639999999999</v>
      </c>
      <c r="W22">
        <v>4.1779339999999996</v>
      </c>
      <c r="X22">
        <v>5.5886060000000004</v>
      </c>
      <c r="Y22">
        <v>4.060473</v>
      </c>
      <c r="Z22">
        <v>6.0616830000000004</v>
      </c>
      <c r="AA22">
        <v>5.1072220000000002</v>
      </c>
      <c r="AB22"/>
      <c r="AC22"/>
      <c r="AE22" s="56">
        <v>2.562535</v>
      </c>
      <c r="AF22" s="56">
        <v>2.8600240000000001</v>
      </c>
      <c r="AG22" s="56">
        <v>5.7615049999999997</v>
      </c>
      <c r="AH22" s="56"/>
      <c r="AI22" s="56">
        <v>2.7208019999999999</v>
      </c>
      <c r="AJ22" s="56">
        <v>7.595383</v>
      </c>
      <c r="AK22" s="56">
        <v>2.5300220000000002</v>
      </c>
      <c r="AL22" s="56"/>
      <c r="AM22" s="56">
        <v>5.5020230000000003</v>
      </c>
      <c r="AU22" s="56">
        <v>3.66831</v>
      </c>
      <c r="AW22" s="56">
        <v>3.8805610000000001</v>
      </c>
      <c r="AX22" s="56">
        <v>6.8554550000000001</v>
      </c>
      <c r="AY22" s="56">
        <v>8.2854480000000006</v>
      </c>
      <c r="AZ22" s="1">
        <v>3.3935719999999998</v>
      </c>
      <c r="BA22" s="56">
        <v>2.9155760000000002</v>
      </c>
      <c r="BB22" s="56">
        <v>5.0393420000000004</v>
      </c>
    </row>
    <row r="23" spans="1:54" s="46" customFormat="1" ht="35.25" thickBot="1" x14ac:dyDescent="0.3">
      <c r="A23" s="38" t="s">
        <v>104</v>
      </c>
      <c r="B23" s="43"/>
      <c r="C23" s="44"/>
      <c r="D23" s="45">
        <f>SUM(D18:D22)</f>
        <v>25.903925000000001</v>
      </c>
      <c r="E23" s="45">
        <f t="shared" ref="E23:BB23" si="4">SUM(E18:E22)</f>
        <v>28.484256999999999</v>
      </c>
      <c r="F23" s="45">
        <f t="shared" si="4"/>
        <v>35.050860999999998</v>
      </c>
      <c r="G23" s="45">
        <f t="shared" si="4"/>
        <v>33.871077</v>
      </c>
      <c r="H23" s="45">
        <f t="shared" si="4"/>
        <v>37.592165999999992</v>
      </c>
      <c r="I23" s="45">
        <f t="shared" si="4"/>
        <v>36.505703000000004</v>
      </c>
      <c r="J23" s="45">
        <f t="shared" si="4"/>
        <v>45.100770999999995</v>
      </c>
      <c r="K23" s="45">
        <f t="shared" si="4"/>
        <v>23.163111000000001</v>
      </c>
      <c r="L23" s="45">
        <f t="shared" si="4"/>
        <v>40.896473999999998</v>
      </c>
      <c r="M23" s="45">
        <f t="shared" si="4"/>
        <v>35.716152000000001</v>
      </c>
      <c r="N23" s="45">
        <f t="shared" si="4"/>
        <v>34.954172</v>
      </c>
      <c r="O23" s="45">
        <f t="shared" si="4"/>
        <v>38.235066000000003</v>
      </c>
      <c r="P23" s="45">
        <f t="shared" si="4"/>
        <v>38.381758999999995</v>
      </c>
      <c r="Q23" s="45">
        <f t="shared" si="4"/>
        <v>0</v>
      </c>
      <c r="R23" s="45">
        <f t="shared" si="4"/>
        <v>0</v>
      </c>
      <c r="S23" s="45">
        <f t="shared" si="4"/>
        <v>32.991458000000002</v>
      </c>
      <c r="T23" s="45">
        <f t="shared" si="4"/>
        <v>32.815587999999991</v>
      </c>
      <c r="U23" s="45">
        <f t="shared" si="4"/>
        <v>27.756971</v>
      </c>
      <c r="V23" s="45">
        <f t="shared" si="4"/>
        <v>40.079323000000002</v>
      </c>
      <c r="W23" s="45">
        <f t="shared" si="4"/>
        <v>33.314871999999994</v>
      </c>
      <c r="X23" s="45">
        <f t="shared" si="4"/>
        <v>36.20523</v>
      </c>
      <c r="Y23" s="45">
        <f t="shared" si="4"/>
        <v>34.718066</v>
      </c>
      <c r="Z23" s="45">
        <f t="shared" si="4"/>
        <v>31.821210000000001</v>
      </c>
      <c r="AA23" s="45">
        <f t="shared" si="4"/>
        <v>37.797546999999994</v>
      </c>
      <c r="AB23" s="45">
        <f t="shared" si="4"/>
        <v>0</v>
      </c>
      <c r="AC23" s="45">
        <f t="shared" si="4"/>
        <v>0</v>
      </c>
      <c r="AE23" s="45">
        <f t="shared" si="4"/>
        <v>28.858007000000001</v>
      </c>
      <c r="AF23" s="45">
        <f t="shared" si="4"/>
        <v>28.134744000000001</v>
      </c>
      <c r="AG23" s="45">
        <f t="shared" si="4"/>
        <v>45.512372000000006</v>
      </c>
      <c r="AH23" s="45">
        <f t="shared" si="4"/>
        <v>0</v>
      </c>
      <c r="AI23" s="45">
        <f t="shared" si="4"/>
        <v>14.950641999999998</v>
      </c>
      <c r="AJ23" s="45">
        <f t="shared" si="4"/>
        <v>39.936974999999997</v>
      </c>
      <c r="AK23" s="45">
        <f t="shared" si="4"/>
        <v>11.731221000000001</v>
      </c>
      <c r="AL23" s="45">
        <f t="shared" si="4"/>
        <v>0</v>
      </c>
      <c r="AM23" s="45">
        <f t="shared" si="4"/>
        <v>37.308739000000003</v>
      </c>
      <c r="AN23" s="45">
        <f t="shared" si="4"/>
        <v>0</v>
      </c>
      <c r="AO23" s="45">
        <f t="shared" si="4"/>
        <v>0</v>
      </c>
      <c r="AP23" s="45">
        <f t="shared" si="4"/>
        <v>0</v>
      </c>
      <c r="AQ23" s="45">
        <f t="shared" si="4"/>
        <v>0</v>
      </c>
      <c r="AR23" s="45">
        <f t="shared" si="4"/>
        <v>0</v>
      </c>
      <c r="AS23" s="45">
        <f t="shared" si="4"/>
        <v>0</v>
      </c>
      <c r="AT23" s="45">
        <f t="shared" si="4"/>
        <v>0</v>
      </c>
      <c r="AU23" s="45">
        <f t="shared" si="4"/>
        <v>22.147309999999997</v>
      </c>
      <c r="AV23" s="45">
        <f t="shared" si="4"/>
        <v>0</v>
      </c>
      <c r="AW23" s="45">
        <f t="shared" si="4"/>
        <v>9.0006640000000004</v>
      </c>
      <c r="AX23" s="45">
        <f t="shared" si="4"/>
        <v>37.358952000000002</v>
      </c>
      <c r="AY23" s="45">
        <f t="shared" si="4"/>
        <v>40.436445000000006</v>
      </c>
      <c r="AZ23" s="45">
        <f t="shared" si="4"/>
        <v>17.855979999999999</v>
      </c>
      <c r="BA23" s="45">
        <f t="shared" si="4"/>
        <v>32.403616</v>
      </c>
      <c r="BB23" s="45">
        <f t="shared" si="4"/>
        <v>40.937877</v>
      </c>
    </row>
    <row r="24" spans="1:54" s="22" customFormat="1" x14ac:dyDescent="0.25">
      <c r="A24" s="97" t="s">
        <v>99</v>
      </c>
      <c r="B24" s="5">
        <f t="shared" si="0"/>
        <v>7.3999999999999996E-2</v>
      </c>
      <c r="C24" s="11">
        <v>74</v>
      </c>
      <c r="D24" s="21">
        <v>5.2146689999999998</v>
      </c>
      <c r="E24" s="21">
        <v>1.274167</v>
      </c>
      <c r="F24" s="21">
        <v>1.8820079999999999</v>
      </c>
      <c r="G24" s="21">
        <v>4.6884920000000001</v>
      </c>
      <c r="H24" s="21">
        <v>2.2091280000000002</v>
      </c>
      <c r="I24" s="21">
        <v>3.057512</v>
      </c>
      <c r="J24" s="21">
        <v>6.966215</v>
      </c>
      <c r="K24" s="1">
        <v>3.8715229999999998</v>
      </c>
      <c r="L24">
        <v>3.7735500000000002</v>
      </c>
      <c r="M24">
        <v>1.491908</v>
      </c>
      <c r="N24">
        <v>3.3371050000000002</v>
      </c>
      <c r="O24">
        <v>4.6432890000000002</v>
      </c>
      <c r="P24">
        <v>3.2325810000000001</v>
      </c>
      <c r="Q24"/>
      <c r="R24" s="21"/>
      <c r="S24" s="21">
        <v>4.4920410000000004</v>
      </c>
      <c r="T24">
        <v>2.1374590000000002</v>
      </c>
      <c r="U24">
        <v>1.2500690000000001</v>
      </c>
      <c r="V24">
        <v>3.023596</v>
      </c>
      <c r="W24">
        <v>3.3469570000000002</v>
      </c>
      <c r="X24">
        <v>4.6121600000000003</v>
      </c>
      <c r="Y24">
        <v>3.3455119999999998</v>
      </c>
      <c r="Z24">
        <v>5.7873229999999998</v>
      </c>
      <c r="AA24">
        <v>4.0628080000000004</v>
      </c>
      <c r="AB24"/>
      <c r="AC24"/>
      <c r="AE24" s="21">
        <v>1.9942219999999999</v>
      </c>
      <c r="AF24" s="21">
        <v>2.2952349999999999</v>
      </c>
      <c r="AG24" s="21">
        <v>4.5991390000000001</v>
      </c>
      <c r="AH24" s="21"/>
      <c r="AI24" s="21">
        <v>3.650763</v>
      </c>
      <c r="AJ24" s="21">
        <v>7.0060840000000004</v>
      </c>
      <c r="AK24" s="21">
        <v>3.4492180000000001</v>
      </c>
      <c r="AL24" s="21"/>
      <c r="AM24" s="21">
        <v>4.6534019999999998</v>
      </c>
      <c r="AU24" s="21">
        <v>3.7574709999999998</v>
      </c>
      <c r="AW24" s="21">
        <v>5.8812959999999999</v>
      </c>
      <c r="AX24" s="21">
        <v>5.8585669999999999</v>
      </c>
      <c r="AY24" s="21">
        <v>7.1998280000000001</v>
      </c>
      <c r="AZ24" s="1">
        <v>3.9095409999999999</v>
      </c>
      <c r="BA24" s="21">
        <v>2.3515229999999998</v>
      </c>
      <c r="BB24" s="21">
        <v>4.1618300000000001</v>
      </c>
    </row>
    <row r="25" spans="1:54" s="24" customFormat="1" x14ac:dyDescent="0.25">
      <c r="A25" s="98"/>
      <c r="B25" s="7">
        <f t="shared" si="0"/>
        <v>8.7999999999999995E-2</v>
      </c>
      <c r="C25" s="9">
        <v>88</v>
      </c>
      <c r="D25" s="23">
        <v>6.2450419999999998</v>
      </c>
      <c r="E25" s="23">
        <v>0.91992399999999996</v>
      </c>
      <c r="F25" s="23">
        <v>1.4772259999999999</v>
      </c>
      <c r="G25" s="23">
        <v>4.4311689999999997</v>
      </c>
      <c r="H25" s="23">
        <v>1.6852050000000001</v>
      </c>
      <c r="I25" s="23">
        <v>2.730461</v>
      </c>
      <c r="J25" s="23">
        <v>6.1102499999999997</v>
      </c>
      <c r="K25" s="1">
        <v>4.4830399999999999</v>
      </c>
      <c r="L25">
        <v>3.395086</v>
      </c>
      <c r="M25">
        <v>0.96994000000000002</v>
      </c>
      <c r="N25">
        <v>2.9588739999999998</v>
      </c>
      <c r="O25">
        <v>4.5883799999999999</v>
      </c>
      <c r="P25">
        <v>2.8268810000000002</v>
      </c>
      <c r="Q25"/>
      <c r="R25" s="23"/>
      <c r="S25" s="23">
        <v>4.8790459999999998</v>
      </c>
      <c r="T25">
        <v>1.6488970000000001</v>
      </c>
      <c r="U25">
        <v>0.89096600000000004</v>
      </c>
      <c r="V25">
        <v>2.4836480000000001</v>
      </c>
      <c r="W25">
        <v>2.9557349999999998</v>
      </c>
      <c r="X25">
        <v>4.0165100000000002</v>
      </c>
      <c r="Y25">
        <v>3.080244</v>
      </c>
      <c r="Z25">
        <v>6.0162459999999998</v>
      </c>
      <c r="AA25">
        <v>3.4526080000000001</v>
      </c>
      <c r="AB25"/>
      <c r="AC25"/>
      <c r="AE25" s="23">
        <v>1.715082</v>
      </c>
      <c r="AF25" s="23">
        <v>2.0554559999999999</v>
      </c>
      <c r="AG25" s="23">
        <v>3.9606430000000001</v>
      </c>
      <c r="AH25" s="23"/>
      <c r="AI25" s="23">
        <v>5.4761340000000001</v>
      </c>
      <c r="AJ25" s="23">
        <v>6.9464610000000002</v>
      </c>
      <c r="AK25" s="23">
        <v>5.1682589999999999</v>
      </c>
      <c r="AL25" s="23"/>
      <c r="AM25" s="23">
        <v>4.2555670000000001</v>
      </c>
      <c r="AU25" s="23">
        <v>4.3422640000000001</v>
      </c>
      <c r="AW25" s="23">
        <v>8.8999659999999992</v>
      </c>
      <c r="AX25" s="23">
        <v>5.2722119999999997</v>
      </c>
      <c r="AY25" s="23">
        <v>6.5077699999999998</v>
      </c>
      <c r="AZ25" s="1">
        <v>5.1287219999999998</v>
      </c>
      <c r="BA25" s="23">
        <v>2.1786829999999999</v>
      </c>
      <c r="BB25" s="23">
        <v>3.7899980000000002</v>
      </c>
    </row>
    <row r="26" spans="1:54" s="24" customFormat="1" x14ac:dyDescent="0.25">
      <c r="A26" s="98"/>
      <c r="B26" s="7">
        <f t="shared" si="0"/>
        <v>0.105</v>
      </c>
      <c r="C26" s="9">
        <v>105</v>
      </c>
      <c r="D26" s="23">
        <v>6.7507529999999996</v>
      </c>
      <c r="E26" s="23">
        <v>0.571048</v>
      </c>
      <c r="F26" s="23">
        <v>1.021269</v>
      </c>
      <c r="G26" s="23">
        <v>3.6656249999999999</v>
      </c>
      <c r="H26" s="23">
        <v>1.0960890000000001</v>
      </c>
      <c r="I26" s="23">
        <v>2.1908340000000002</v>
      </c>
      <c r="J26" s="23">
        <v>4.3945559999999997</v>
      </c>
      <c r="K26" s="1">
        <v>4.7972140000000003</v>
      </c>
      <c r="L26">
        <v>2.7309589999999999</v>
      </c>
      <c r="M26">
        <v>0.48156500000000002</v>
      </c>
      <c r="N26">
        <v>2.2645960000000001</v>
      </c>
      <c r="O26">
        <v>3.969363</v>
      </c>
      <c r="P26">
        <v>2.1537670000000002</v>
      </c>
      <c r="Q26"/>
      <c r="R26" s="23"/>
      <c r="S26" s="23">
        <v>4.8776760000000001</v>
      </c>
      <c r="T26">
        <v>1.1148819999999999</v>
      </c>
      <c r="U26">
        <v>0.53994699999999995</v>
      </c>
      <c r="V26">
        <v>1.767779</v>
      </c>
      <c r="W26">
        <v>2.358946</v>
      </c>
      <c r="X26">
        <v>2.9269150000000002</v>
      </c>
      <c r="Y26">
        <v>2.5819239999999999</v>
      </c>
      <c r="Z26">
        <v>5.5116490000000002</v>
      </c>
      <c r="AA26">
        <v>2.5152679999999998</v>
      </c>
      <c r="AB26"/>
      <c r="AC26"/>
      <c r="AE26" s="23">
        <v>1.315094</v>
      </c>
      <c r="AF26" s="23">
        <v>1.663788</v>
      </c>
      <c r="AG26" s="23">
        <v>2.9433039999999999</v>
      </c>
      <c r="AH26" s="23"/>
      <c r="AI26" s="23">
        <v>7.2899500000000002</v>
      </c>
      <c r="AJ26" s="23">
        <v>5.9800310000000003</v>
      </c>
      <c r="AK26" s="23">
        <v>6.8735799999999996</v>
      </c>
      <c r="AL26" s="23"/>
      <c r="AM26" s="23">
        <v>3.3884400000000001</v>
      </c>
      <c r="AU26" s="23">
        <v>4.5941340000000004</v>
      </c>
      <c r="AW26" s="23">
        <v>11.344580000000001</v>
      </c>
      <c r="AX26" s="23">
        <v>4.0358850000000004</v>
      </c>
      <c r="AY26" s="23">
        <v>4.8906939999999999</v>
      </c>
      <c r="AZ26" s="1">
        <v>6.1723319999999999</v>
      </c>
      <c r="BA26" s="23">
        <v>1.886347</v>
      </c>
      <c r="BB26" s="23">
        <v>3.072994</v>
      </c>
    </row>
    <row r="27" spans="1:54" s="26" customFormat="1" ht="15.75" thickBot="1" x14ac:dyDescent="0.3">
      <c r="A27" s="99"/>
      <c r="B27" s="17">
        <f t="shared" si="0"/>
        <v>0.125</v>
      </c>
      <c r="C27" s="18">
        <v>125</v>
      </c>
      <c r="D27" s="25">
        <v>6.6088779999999998</v>
      </c>
      <c r="E27" s="25">
        <v>0.32553399999999999</v>
      </c>
      <c r="F27" s="25">
        <v>0.65022500000000005</v>
      </c>
      <c r="G27" s="25">
        <v>2.7466919999999999</v>
      </c>
      <c r="H27" s="25">
        <v>0.63166500000000003</v>
      </c>
      <c r="I27" s="25">
        <v>1.630728</v>
      </c>
      <c r="J27" s="25">
        <v>2.5783559999999999</v>
      </c>
      <c r="K27" s="1">
        <v>4.7747539999999997</v>
      </c>
      <c r="L27">
        <v>2.0225379999999999</v>
      </c>
      <c r="M27">
        <v>5.2600000000000001E-2</v>
      </c>
      <c r="N27">
        <v>1.516543</v>
      </c>
      <c r="O27">
        <v>3.0092029999999999</v>
      </c>
      <c r="P27">
        <v>1.436839</v>
      </c>
      <c r="Q27"/>
      <c r="R27" s="25"/>
      <c r="S27" s="25">
        <v>4.5216469999999997</v>
      </c>
      <c r="T27">
        <v>0.70964000000000005</v>
      </c>
      <c r="U27">
        <v>0.29190500000000003</v>
      </c>
      <c r="V27">
        <v>1.123054</v>
      </c>
      <c r="W27">
        <v>1.78138</v>
      </c>
      <c r="X27">
        <v>1.7880879999999999</v>
      </c>
      <c r="Y27">
        <v>2.0371540000000001</v>
      </c>
      <c r="Z27">
        <v>4.5138319999999998</v>
      </c>
      <c r="AA27">
        <v>1.623445</v>
      </c>
      <c r="AB27"/>
      <c r="AC27"/>
      <c r="AE27" s="25">
        <v>0.94156700000000004</v>
      </c>
      <c r="AF27" s="25">
        <v>1.2652559999999999</v>
      </c>
      <c r="AG27" s="25">
        <v>1.9278630000000001</v>
      </c>
      <c r="AH27" s="25"/>
      <c r="AI27" s="25">
        <v>8.4974980000000002</v>
      </c>
      <c r="AJ27" s="25">
        <v>4.555231</v>
      </c>
      <c r="AK27" s="25">
        <v>8.0607589999999991</v>
      </c>
      <c r="AL27" s="25"/>
      <c r="AM27" s="25">
        <v>2.4108960000000002</v>
      </c>
      <c r="AU27" s="25">
        <v>4.4923019999999996</v>
      </c>
      <c r="AW27" s="25">
        <v>12.37368</v>
      </c>
      <c r="AX27" s="25">
        <v>2.754642</v>
      </c>
      <c r="AY27" s="25">
        <v>3.1189559999999998</v>
      </c>
      <c r="AZ27" s="1">
        <v>6.7735890000000003</v>
      </c>
      <c r="BA27" s="25">
        <v>1.5640510000000001</v>
      </c>
      <c r="BB27" s="25">
        <v>2.2769080000000002</v>
      </c>
    </row>
    <row r="28" spans="1:54" s="42" customFormat="1" ht="35.25" thickBot="1" x14ac:dyDescent="0.3">
      <c r="A28" s="38" t="s">
        <v>104</v>
      </c>
      <c r="B28" s="39"/>
      <c r="C28" s="40"/>
      <c r="D28" s="41">
        <f>SUM(D24:D27)</f>
        <v>24.819341999999999</v>
      </c>
      <c r="E28" s="41">
        <f t="shared" ref="E28:BB28" si="5">SUM(E24:E27)</f>
        <v>3.0906730000000007</v>
      </c>
      <c r="F28" s="41">
        <f t="shared" si="5"/>
        <v>5.0307279999999999</v>
      </c>
      <c r="G28" s="41">
        <f t="shared" si="5"/>
        <v>15.531978000000001</v>
      </c>
      <c r="H28" s="41">
        <f t="shared" si="5"/>
        <v>5.6220870000000005</v>
      </c>
      <c r="I28" s="41">
        <f t="shared" si="5"/>
        <v>9.6095349999999993</v>
      </c>
      <c r="J28" s="41">
        <f t="shared" si="5"/>
        <v>20.049377</v>
      </c>
      <c r="K28" s="41">
        <f t="shared" si="5"/>
        <v>17.926530999999997</v>
      </c>
      <c r="L28" s="41">
        <f t="shared" si="5"/>
        <v>11.922132999999999</v>
      </c>
      <c r="M28" s="41">
        <f t="shared" si="5"/>
        <v>2.9960129999999996</v>
      </c>
      <c r="N28" s="41">
        <f t="shared" si="5"/>
        <v>10.077118</v>
      </c>
      <c r="O28" s="41">
        <f t="shared" si="5"/>
        <v>16.210235000000001</v>
      </c>
      <c r="P28" s="41">
        <f t="shared" si="5"/>
        <v>9.650068000000001</v>
      </c>
      <c r="Q28" s="41">
        <f t="shared" si="5"/>
        <v>0</v>
      </c>
      <c r="R28" s="41">
        <f t="shared" si="5"/>
        <v>0</v>
      </c>
      <c r="S28" s="41">
        <f t="shared" si="5"/>
        <v>18.770409999999998</v>
      </c>
      <c r="T28" s="41">
        <f t="shared" si="5"/>
        <v>5.6108780000000005</v>
      </c>
      <c r="U28" s="41">
        <f t="shared" si="5"/>
        <v>2.9728870000000001</v>
      </c>
      <c r="V28" s="41">
        <f t="shared" si="5"/>
        <v>8.3980770000000007</v>
      </c>
      <c r="W28" s="41">
        <f t="shared" si="5"/>
        <v>10.443018</v>
      </c>
      <c r="X28" s="41">
        <f t="shared" si="5"/>
        <v>13.343673000000001</v>
      </c>
      <c r="Y28" s="41">
        <f t="shared" si="5"/>
        <v>11.044834000000002</v>
      </c>
      <c r="Z28" s="41">
        <f t="shared" si="5"/>
        <v>21.829050000000002</v>
      </c>
      <c r="AA28" s="41">
        <f t="shared" si="5"/>
        <v>11.654129000000001</v>
      </c>
      <c r="AB28" s="41">
        <f t="shared" si="5"/>
        <v>0</v>
      </c>
      <c r="AC28" s="41">
        <f t="shared" si="5"/>
        <v>0</v>
      </c>
      <c r="AE28" s="41">
        <f t="shared" si="5"/>
        <v>5.9659649999999997</v>
      </c>
      <c r="AF28" s="41">
        <f t="shared" si="5"/>
        <v>7.2797349999999996</v>
      </c>
      <c r="AG28" s="41">
        <f t="shared" si="5"/>
        <v>13.430949</v>
      </c>
      <c r="AH28" s="41">
        <f t="shared" si="5"/>
        <v>0</v>
      </c>
      <c r="AI28" s="41">
        <f t="shared" si="5"/>
        <v>24.914345000000001</v>
      </c>
      <c r="AJ28" s="41">
        <f t="shared" si="5"/>
        <v>24.487807</v>
      </c>
      <c r="AK28" s="41">
        <f t="shared" si="5"/>
        <v>23.551816000000002</v>
      </c>
      <c r="AL28" s="41">
        <f t="shared" si="5"/>
        <v>0</v>
      </c>
      <c r="AM28" s="41">
        <f t="shared" si="5"/>
        <v>14.708304999999999</v>
      </c>
      <c r="AN28" s="41">
        <f t="shared" si="5"/>
        <v>0</v>
      </c>
      <c r="AO28" s="41">
        <f t="shared" si="5"/>
        <v>0</v>
      </c>
      <c r="AP28" s="41">
        <f t="shared" si="5"/>
        <v>0</v>
      </c>
      <c r="AQ28" s="41">
        <f t="shared" si="5"/>
        <v>0</v>
      </c>
      <c r="AR28" s="41">
        <f t="shared" si="5"/>
        <v>0</v>
      </c>
      <c r="AS28" s="41">
        <f t="shared" si="5"/>
        <v>0</v>
      </c>
      <c r="AT28" s="41">
        <f t="shared" si="5"/>
        <v>0</v>
      </c>
      <c r="AU28" s="41">
        <f t="shared" si="5"/>
        <v>17.186170999999998</v>
      </c>
      <c r="AV28" s="41">
        <f t="shared" si="5"/>
        <v>0</v>
      </c>
      <c r="AW28" s="41">
        <f t="shared" si="5"/>
        <v>38.499521999999999</v>
      </c>
      <c r="AX28" s="41">
        <f t="shared" si="5"/>
        <v>17.921306000000001</v>
      </c>
      <c r="AY28" s="41">
        <f t="shared" si="5"/>
        <v>21.717248000000001</v>
      </c>
      <c r="AZ28" s="41">
        <f t="shared" si="5"/>
        <v>21.984184000000003</v>
      </c>
      <c r="BA28" s="41">
        <f t="shared" si="5"/>
        <v>7.9806039999999996</v>
      </c>
      <c r="BB28" s="41">
        <f t="shared" si="5"/>
        <v>13.301730000000001</v>
      </c>
    </row>
    <row r="29" spans="1:54" s="60" customFormat="1" ht="39" customHeight="1" x14ac:dyDescent="0.25">
      <c r="A29" s="58" t="s">
        <v>100</v>
      </c>
      <c r="B29" s="5">
        <f t="shared" si="0"/>
        <v>0.14899999999999999</v>
      </c>
      <c r="C29" s="11">
        <v>149</v>
      </c>
      <c r="D29" s="59">
        <v>6.1107259999999997</v>
      </c>
      <c r="E29" s="59">
        <v>0.19475899999999999</v>
      </c>
      <c r="F29" s="59">
        <v>0.41268300000000002</v>
      </c>
      <c r="G29" s="59">
        <v>2.0165670000000002</v>
      </c>
      <c r="H29" s="59">
        <v>0.35478300000000002</v>
      </c>
      <c r="I29" s="59">
        <v>1.1913320000000001</v>
      </c>
      <c r="J29" s="59">
        <v>1.2208589999999999</v>
      </c>
      <c r="K29" s="1">
        <v>4.6112849999999996</v>
      </c>
      <c r="L29">
        <v>1.446663</v>
      </c>
      <c r="M29">
        <v>0</v>
      </c>
      <c r="N29">
        <v>0.912852</v>
      </c>
      <c r="O29">
        <v>2.0285099999999998</v>
      </c>
      <c r="P29">
        <v>0.853881</v>
      </c>
      <c r="Q29"/>
      <c r="R29" s="59"/>
      <c r="S29" s="59">
        <v>4.0413259999999998</v>
      </c>
      <c r="T29">
        <v>0.47325800000000001</v>
      </c>
      <c r="U29">
        <v>0.15143699999999999</v>
      </c>
      <c r="V29">
        <v>0.67267299999999997</v>
      </c>
      <c r="W29">
        <v>1.349669</v>
      </c>
      <c r="X29">
        <v>0.90122999999999998</v>
      </c>
      <c r="Y29">
        <v>1.5943179999999999</v>
      </c>
      <c r="Z29">
        <v>3.4502229999999998</v>
      </c>
      <c r="AA29">
        <v>0.99136100000000005</v>
      </c>
      <c r="AB29"/>
      <c r="AC29"/>
      <c r="AE29" s="59">
        <v>0.69389100000000004</v>
      </c>
      <c r="AF29" s="59">
        <v>0.976993</v>
      </c>
      <c r="AG29" s="59">
        <v>1.1598280000000001</v>
      </c>
      <c r="AH29" s="59"/>
      <c r="AI29" s="59">
        <v>9.0623489999999993</v>
      </c>
      <c r="AJ29" s="59">
        <v>3.2246830000000002</v>
      </c>
      <c r="AK29" s="59">
        <v>8.7189669999999992</v>
      </c>
      <c r="AL29" s="59"/>
      <c r="AM29" s="59">
        <v>1.624868</v>
      </c>
      <c r="AU29" s="59">
        <v>4.2555069999999997</v>
      </c>
      <c r="AW29" s="59">
        <v>12.23903</v>
      </c>
      <c r="AX29" s="59">
        <v>1.889364</v>
      </c>
      <c r="AY29" s="59">
        <v>1.8138639999999999</v>
      </c>
      <c r="AZ29" s="1">
        <v>7.0531649999999999</v>
      </c>
      <c r="BA29" s="59">
        <v>1.2916810000000001</v>
      </c>
      <c r="BB29" s="59">
        <v>1.6193759999999999</v>
      </c>
    </row>
    <row r="30" spans="1:54" s="63" customFormat="1" x14ac:dyDescent="0.25">
      <c r="A30" s="61"/>
      <c r="B30" s="7">
        <f t="shared" si="0"/>
        <v>0.17699999999999999</v>
      </c>
      <c r="C30" s="9">
        <v>177</v>
      </c>
      <c r="D30" s="62">
        <v>5.0548799999999998</v>
      </c>
      <c r="E30" s="62">
        <v>0.13394500000000001</v>
      </c>
      <c r="F30" s="62">
        <v>0.26321699999999998</v>
      </c>
      <c r="G30" s="62">
        <v>1.4641169999999999</v>
      </c>
      <c r="H30" s="62">
        <v>0.21379000000000001</v>
      </c>
      <c r="I30" s="62">
        <v>0.82794800000000002</v>
      </c>
      <c r="J30" s="62">
        <v>0.39302199999999998</v>
      </c>
      <c r="K30" s="1">
        <v>4.0996600000000001</v>
      </c>
      <c r="L30">
        <v>0.91549400000000003</v>
      </c>
      <c r="M30">
        <v>0</v>
      </c>
      <c r="N30">
        <v>0.46082899999999999</v>
      </c>
      <c r="O30">
        <v>1.0996109999999999</v>
      </c>
      <c r="P30">
        <v>0.286798</v>
      </c>
      <c r="Q30"/>
      <c r="R30" s="62"/>
      <c r="S30" s="62">
        <v>3.292726</v>
      </c>
      <c r="T30">
        <v>0.33191199999999998</v>
      </c>
      <c r="U30">
        <v>7.5676999999999994E-2</v>
      </c>
      <c r="V30">
        <v>0.37493900000000002</v>
      </c>
      <c r="W30">
        <v>0.97371399999999997</v>
      </c>
      <c r="X30">
        <v>0.30607299999999998</v>
      </c>
      <c r="Y30">
        <v>1.1788670000000001</v>
      </c>
      <c r="Z30">
        <v>2.3344499999999999</v>
      </c>
      <c r="AA30">
        <v>0.57122200000000001</v>
      </c>
      <c r="AB30"/>
      <c r="AC30"/>
      <c r="AE30" s="62">
        <v>0.544354</v>
      </c>
      <c r="AF30" s="62">
        <v>0.77089300000000005</v>
      </c>
      <c r="AG30" s="62">
        <v>0.60953599999999997</v>
      </c>
      <c r="AH30" s="62"/>
      <c r="AI30" s="62">
        <v>8.4014779999999991</v>
      </c>
      <c r="AJ30" s="62">
        <v>2.031517</v>
      </c>
      <c r="AK30" s="62">
        <v>8.2557369999999999</v>
      </c>
      <c r="AL30" s="62"/>
      <c r="AM30" s="62">
        <v>1.019493</v>
      </c>
      <c r="AU30" s="62">
        <v>3.7276470000000002</v>
      </c>
      <c r="AW30" s="62">
        <v>10.505990000000001</v>
      </c>
      <c r="AX30" s="62">
        <v>1.4177820000000001</v>
      </c>
      <c r="AY30" s="62">
        <v>1.040421</v>
      </c>
      <c r="AZ30" s="1">
        <v>6.6012409999999999</v>
      </c>
      <c r="BA30" s="62">
        <v>0.99624199999999996</v>
      </c>
      <c r="BB30" s="62">
        <v>1.056549</v>
      </c>
    </row>
    <row r="31" spans="1:54" s="63" customFormat="1" x14ac:dyDescent="0.25">
      <c r="A31" s="61"/>
      <c r="B31" s="7">
        <f t="shared" si="0"/>
        <v>0.21</v>
      </c>
      <c r="C31" s="9">
        <v>210</v>
      </c>
      <c r="D31" s="62">
        <v>3.8764090000000002</v>
      </c>
      <c r="E31" s="62">
        <v>0.118238</v>
      </c>
      <c r="F31" s="62">
        <v>0.18884500000000001</v>
      </c>
      <c r="G31" s="62">
        <v>1.1852499999999999</v>
      </c>
      <c r="H31" s="62">
        <v>0.17266799999999999</v>
      </c>
      <c r="I31" s="62">
        <v>0.50341199999999997</v>
      </c>
      <c r="J31" s="62">
        <v>0.100754</v>
      </c>
      <c r="K31" s="1">
        <v>3.4918939999999998</v>
      </c>
      <c r="L31">
        <v>0.44802399999999998</v>
      </c>
      <c r="M31">
        <v>0</v>
      </c>
      <c r="N31">
        <v>0.18057100000000001</v>
      </c>
      <c r="O31">
        <v>0.25130400000000003</v>
      </c>
      <c r="P31">
        <v>0</v>
      </c>
      <c r="Q31"/>
      <c r="R31" s="62"/>
      <c r="S31" s="62">
        <v>2.5419339999999999</v>
      </c>
      <c r="T31">
        <v>0.25776700000000002</v>
      </c>
      <c r="U31">
        <v>4.3978000000000003E-2</v>
      </c>
      <c r="V31">
        <v>0.23730200000000001</v>
      </c>
      <c r="W31">
        <v>0.69456600000000002</v>
      </c>
      <c r="X31">
        <v>0</v>
      </c>
      <c r="Y31">
        <v>0.86501600000000001</v>
      </c>
      <c r="Z31">
        <v>1.47428</v>
      </c>
      <c r="AA31">
        <v>0.36625600000000003</v>
      </c>
      <c r="AB31"/>
      <c r="AC31"/>
      <c r="AE31" s="62">
        <v>0.50242100000000001</v>
      </c>
      <c r="AF31" s="62">
        <v>0.69593000000000005</v>
      </c>
      <c r="AG31" s="62">
        <v>0.31314399999999998</v>
      </c>
      <c r="AH31" s="62"/>
      <c r="AI31" s="62">
        <v>7.0167679999999999</v>
      </c>
      <c r="AJ31" s="62">
        <v>1.2182900000000001</v>
      </c>
      <c r="AK31" s="62">
        <v>7.0848269999999998</v>
      </c>
      <c r="AL31" s="62"/>
      <c r="AM31" s="62">
        <v>0.67653099999999999</v>
      </c>
      <c r="AU31" s="62">
        <v>3.1652840000000002</v>
      </c>
      <c r="AW31" s="62">
        <v>8.1492120000000003</v>
      </c>
      <c r="AX31" s="62">
        <v>1.3292120000000001</v>
      </c>
      <c r="AY31" s="62">
        <v>0.82177199999999995</v>
      </c>
      <c r="AZ31" s="1">
        <v>5.7595510000000001</v>
      </c>
      <c r="BA31" s="62">
        <v>0.73298700000000006</v>
      </c>
      <c r="BB31" s="62">
        <v>0.67646300000000004</v>
      </c>
    </row>
    <row r="32" spans="1:54" s="66" customFormat="1" ht="15.75" thickBot="1" x14ac:dyDescent="0.3">
      <c r="A32" s="64"/>
      <c r="B32" s="17">
        <f t="shared" si="0"/>
        <v>0.25</v>
      </c>
      <c r="C32" s="18">
        <v>250</v>
      </c>
      <c r="D32" s="65">
        <v>2.7679870000000002</v>
      </c>
      <c r="E32" s="65">
        <v>0.120037</v>
      </c>
      <c r="F32" s="65">
        <v>0.15629899999999999</v>
      </c>
      <c r="G32" s="65">
        <v>1.1361749999999999</v>
      </c>
      <c r="H32" s="65">
        <v>0.17416899999999999</v>
      </c>
      <c r="I32" s="65">
        <v>0.168043</v>
      </c>
      <c r="J32" s="65">
        <v>0.163468</v>
      </c>
      <c r="K32" s="1">
        <v>2.8984830000000001</v>
      </c>
      <c r="L32">
        <v>6.3410999999999995E-2</v>
      </c>
      <c r="M32">
        <v>0</v>
      </c>
      <c r="N32">
        <v>0</v>
      </c>
      <c r="O32">
        <v>0</v>
      </c>
      <c r="P32">
        <v>0</v>
      </c>
      <c r="Q32"/>
      <c r="R32" s="65"/>
      <c r="S32" s="65">
        <v>1.8944589999999999</v>
      </c>
      <c r="T32">
        <v>0.21443999999999999</v>
      </c>
      <c r="U32">
        <v>3.7746000000000002E-2</v>
      </c>
      <c r="V32">
        <v>0.22906799999999999</v>
      </c>
      <c r="W32">
        <v>0.50516000000000005</v>
      </c>
      <c r="X32">
        <v>0</v>
      </c>
      <c r="Y32">
        <v>0.65824099999999997</v>
      </c>
      <c r="Z32">
        <v>0.93607700000000005</v>
      </c>
      <c r="AA32">
        <v>0.31873800000000002</v>
      </c>
      <c r="AB32"/>
      <c r="AC32"/>
      <c r="AE32" s="65">
        <v>0.52903699999999998</v>
      </c>
      <c r="AF32" s="65">
        <v>0.758019</v>
      </c>
      <c r="AG32" s="65">
        <v>0.21629000000000001</v>
      </c>
      <c r="AH32" s="65"/>
      <c r="AI32" s="65">
        <v>5.2867790000000001</v>
      </c>
      <c r="AJ32" s="65">
        <v>0.75713399999999997</v>
      </c>
      <c r="AK32" s="65">
        <v>5.5275809999999996</v>
      </c>
      <c r="AL32" s="65"/>
      <c r="AM32" s="65">
        <v>0.55198499999999995</v>
      </c>
      <c r="AU32" s="65">
        <v>2.669343</v>
      </c>
      <c r="AW32" s="65">
        <v>5.7368490000000003</v>
      </c>
      <c r="AX32" s="65">
        <v>1.4666699999999999</v>
      </c>
      <c r="AY32" s="65">
        <v>0.96946600000000005</v>
      </c>
      <c r="AZ32" s="1">
        <v>4.7335729999999998</v>
      </c>
      <c r="BA32" s="65">
        <v>0.50662799999999997</v>
      </c>
      <c r="BB32" s="65">
        <v>0.46673300000000001</v>
      </c>
    </row>
    <row r="33" spans="1:54" s="46" customFormat="1" ht="35.25" thickBot="1" x14ac:dyDescent="0.3">
      <c r="A33" s="38" t="s">
        <v>104</v>
      </c>
      <c r="B33" s="43"/>
      <c r="C33" s="44"/>
      <c r="D33" s="45">
        <f>SUM(D29:D32)</f>
        <v>17.810002000000001</v>
      </c>
      <c r="E33" s="45">
        <f t="shared" ref="E33:BB33" si="6">SUM(E29:E32)</f>
        <v>0.56697900000000001</v>
      </c>
      <c r="F33" s="45">
        <f t="shared" si="6"/>
        <v>1.0210440000000001</v>
      </c>
      <c r="G33" s="45">
        <f t="shared" si="6"/>
        <v>5.8021089999999997</v>
      </c>
      <c r="H33" s="45">
        <f t="shared" si="6"/>
        <v>0.91541000000000006</v>
      </c>
      <c r="I33" s="45">
        <f t="shared" si="6"/>
        <v>2.6907350000000001</v>
      </c>
      <c r="J33" s="45">
        <f t="shared" si="6"/>
        <v>1.8781029999999999</v>
      </c>
      <c r="K33" s="45">
        <f t="shared" si="6"/>
        <v>15.101322</v>
      </c>
      <c r="L33" s="45">
        <f t="shared" si="6"/>
        <v>2.8735919999999999</v>
      </c>
      <c r="M33" s="45">
        <f t="shared" si="6"/>
        <v>0</v>
      </c>
      <c r="N33" s="45">
        <f t="shared" si="6"/>
        <v>1.554252</v>
      </c>
      <c r="O33" s="45">
        <f t="shared" si="6"/>
        <v>3.3794249999999999</v>
      </c>
      <c r="P33" s="45">
        <f t="shared" si="6"/>
        <v>1.140679</v>
      </c>
      <c r="Q33" s="45">
        <f t="shared" si="6"/>
        <v>0</v>
      </c>
      <c r="R33" s="45">
        <f t="shared" si="6"/>
        <v>0</v>
      </c>
      <c r="S33" s="45">
        <f t="shared" si="6"/>
        <v>11.770444999999999</v>
      </c>
      <c r="T33" s="45">
        <f t="shared" si="6"/>
        <v>1.277377</v>
      </c>
      <c r="U33" s="45">
        <f t="shared" si="6"/>
        <v>0.308838</v>
      </c>
      <c r="V33" s="45">
        <f t="shared" si="6"/>
        <v>1.5139820000000002</v>
      </c>
      <c r="W33" s="45">
        <f t="shared" si="6"/>
        <v>3.5231089999999998</v>
      </c>
      <c r="X33" s="45">
        <f t="shared" si="6"/>
        <v>1.207303</v>
      </c>
      <c r="Y33" s="45">
        <f t="shared" si="6"/>
        <v>4.2964419999999999</v>
      </c>
      <c r="Z33" s="45">
        <f t="shared" si="6"/>
        <v>8.1950299999999991</v>
      </c>
      <c r="AA33" s="45">
        <f t="shared" si="6"/>
        <v>2.2475770000000002</v>
      </c>
      <c r="AB33" s="45">
        <f t="shared" si="6"/>
        <v>0</v>
      </c>
      <c r="AC33" s="45">
        <f t="shared" si="6"/>
        <v>0</v>
      </c>
      <c r="AE33" s="45">
        <f t="shared" si="6"/>
        <v>2.2697029999999998</v>
      </c>
      <c r="AF33" s="45">
        <f t="shared" si="6"/>
        <v>3.201835</v>
      </c>
      <c r="AG33" s="45">
        <f t="shared" si="6"/>
        <v>2.2987979999999997</v>
      </c>
      <c r="AH33" s="45">
        <f t="shared" si="6"/>
        <v>0</v>
      </c>
      <c r="AI33" s="45">
        <f t="shared" si="6"/>
        <v>29.767373999999997</v>
      </c>
      <c r="AJ33" s="45">
        <f t="shared" si="6"/>
        <v>7.2316239999999992</v>
      </c>
      <c r="AK33" s="45">
        <f t="shared" si="6"/>
        <v>29.587111999999998</v>
      </c>
      <c r="AL33" s="45">
        <f t="shared" si="6"/>
        <v>0</v>
      </c>
      <c r="AM33" s="45">
        <f t="shared" si="6"/>
        <v>3.8728769999999999</v>
      </c>
      <c r="AN33" s="45">
        <f t="shared" si="6"/>
        <v>0</v>
      </c>
      <c r="AO33" s="45">
        <f t="shared" si="6"/>
        <v>0</v>
      </c>
      <c r="AP33" s="45">
        <f t="shared" si="6"/>
        <v>0</v>
      </c>
      <c r="AQ33" s="45">
        <f t="shared" si="6"/>
        <v>0</v>
      </c>
      <c r="AR33" s="45">
        <f t="shared" si="6"/>
        <v>0</v>
      </c>
      <c r="AS33" s="45">
        <f t="shared" si="6"/>
        <v>0</v>
      </c>
      <c r="AT33" s="45">
        <f t="shared" si="6"/>
        <v>0</v>
      </c>
      <c r="AU33" s="45">
        <f t="shared" si="6"/>
        <v>13.817781</v>
      </c>
      <c r="AV33" s="45">
        <f t="shared" si="6"/>
        <v>0</v>
      </c>
      <c r="AW33" s="45">
        <f t="shared" si="6"/>
        <v>36.631081000000002</v>
      </c>
      <c r="AX33" s="45">
        <f t="shared" si="6"/>
        <v>6.1030280000000001</v>
      </c>
      <c r="AY33" s="45">
        <f t="shared" si="6"/>
        <v>4.6455229999999998</v>
      </c>
      <c r="AZ33" s="45">
        <f t="shared" si="6"/>
        <v>24.14753</v>
      </c>
      <c r="BA33" s="45">
        <f t="shared" si="6"/>
        <v>3.5275380000000003</v>
      </c>
      <c r="BB33" s="45">
        <f t="shared" si="6"/>
        <v>3.819121</v>
      </c>
    </row>
    <row r="34" spans="1:54" s="32" customFormat="1" ht="42.75" customHeight="1" x14ac:dyDescent="0.25">
      <c r="A34" s="84" t="s">
        <v>101</v>
      </c>
      <c r="B34" s="5">
        <f t="shared" si="0"/>
        <v>0.3</v>
      </c>
      <c r="C34" s="11">
        <v>300</v>
      </c>
      <c r="D34" s="31">
        <v>1.8000799999999999</v>
      </c>
      <c r="E34" s="31">
        <v>0.111748</v>
      </c>
      <c r="F34" s="31">
        <v>0.13486999999999999</v>
      </c>
      <c r="G34" s="31">
        <v>1.2637229999999999</v>
      </c>
      <c r="H34" s="31">
        <v>0.15981500000000001</v>
      </c>
      <c r="I34" s="31">
        <v>0</v>
      </c>
      <c r="J34" s="31">
        <v>0.41819099999999998</v>
      </c>
      <c r="K34" s="1">
        <v>2.3535940000000002</v>
      </c>
      <c r="L34">
        <v>0</v>
      </c>
      <c r="M34">
        <v>0</v>
      </c>
      <c r="N34">
        <v>0</v>
      </c>
      <c r="O34">
        <v>0</v>
      </c>
      <c r="P34">
        <v>0</v>
      </c>
      <c r="Q34"/>
      <c r="R34" s="31"/>
      <c r="S34" s="31">
        <v>1.3891549999999999</v>
      </c>
      <c r="T34">
        <v>0.16722799999999999</v>
      </c>
      <c r="U34">
        <v>4.7219999999999998E-2</v>
      </c>
      <c r="V34">
        <v>0.32652700000000001</v>
      </c>
      <c r="W34">
        <v>0.39614700000000003</v>
      </c>
      <c r="X34">
        <v>0</v>
      </c>
      <c r="Y34">
        <v>0.55057</v>
      </c>
      <c r="Z34">
        <v>0.71006999999999998</v>
      </c>
      <c r="AA34">
        <v>0.38537900000000003</v>
      </c>
      <c r="AB34"/>
      <c r="AC34"/>
      <c r="AE34" s="31">
        <v>0.56728500000000004</v>
      </c>
      <c r="AF34" s="31">
        <v>0.97152799999999995</v>
      </c>
      <c r="AG34" s="31">
        <v>0.27343299999999998</v>
      </c>
      <c r="AH34" s="31"/>
      <c r="AI34" s="31">
        <v>3.4586030000000001</v>
      </c>
      <c r="AJ34" s="31">
        <v>0.57102299999999995</v>
      </c>
      <c r="AK34" s="31">
        <v>3.7966220000000002</v>
      </c>
      <c r="AL34" s="31"/>
      <c r="AM34" s="31">
        <v>0.59108700000000003</v>
      </c>
      <c r="AU34" s="31">
        <v>2.2531379999999999</v>
      </c>
      <c r="AW34" s="31">
        <v>3.4988039999999998</v>
      </c>
      <c r="AX34" s="31">
        <v>1.6849080000000001</v>
      </c>
      <c r="AY34" s="31">
        <v>1.3010679999999999</v>
      </c>
      <c r="AZ34" s="1">
        <v>3.6259389999999998</v>
      </c>
      <c r="BA34" s="31">
        <v>0.28093899999999999</v>
      </c>
      <c r="BB34" s="31">
        <v>0.40351500000000001</v>
      </c>
    </row>
    <row r="35" spans="1:54" s="34" customFormat="1" x14ac:dyDescent="0.25">
      <c r="A35" s="85"/>
      <c r="B35" s="7">
        <f t="shared" si="0"/>
        <v>0.35</v>
      </c>
      <c r="C35" s="9">
        <v>350</v>
      </c>
      <c r="D35" s="33">
        <v>0.44520300000000002</v>
      </c>
      <c r="E35" s="33">
        <v>6.4562999999999995E-2</v>
      </c>
      <c r="F35" s="33">
        <v>8.5979E-2</v>
      </c>
      <c r="G35" s="33">
        <v>1.2035229999999999</v>
      </c>
      <c r="H35" s="33">
        <v>4.9074E-2</v>
      </c>
      <c r="I35" s="33">
        <v>0</v>
      </c>
      <c r="J35" s="33">
        <v>0.55585399999999996</v>
      </c>
      <c r="K35" s="1">
        <v>1.5393699999999999</v>
      </c>
      <c r="L35">
        <v>0</v>
      </c>
      <c r="M35">
        <v>0</v>
      </c>
      <c r="N35">
        <v>0</v>
      </c>
      <c r="O35">
        <v>0</v>
      </c>
      <c r="P35">
        <v>0</v>
      </c>
      <c r="Q35"/>
      <c r="R35" s="33"/>
      <c r="S35" s="33">
        <v>0.86858199999999997</v>
      </c>
      <c r="T35">
        <v>9.2698000000000003E-2</v>
      </c>
      <c r="U35">
        <v>5.0734000000000001E-2</v>
      </c>
      <c r="V35">
        <v>0.38992900000000003</v>
      </c>
      <c r="W35">
        <v>0.29245700000000002</v>
      </c>
      <c r="X35">
        <v>0</v>
      </c>
      <c r="Y35">
        <v>0.42669099999999999</v>
      </c>
      <c r="Z35">
        <v>0.60036900000000004</v>
      </c>
      <c r="AA35">
        <v>0.41259699999999999</v>
      </c>
      <c r="AB35"/>
      <c r="AC35"/>
      <c r="AE35" s="33">
        <v>0.44003999999999999</v>
      </c>
      <c r="AF35" s="33">
        <v>1.0540480000000001</v>
      </c>
      <c r="AG35" s="33">
        <v>0.33927600000000002</v>
      </c>
      <c r="AH35" s="33"/>
      <c r="AI35" s="33">
        <v>1.5741019999999999</v>
      </c>
      <c r="AJ35" s="33">
        <v>0.46618199999999999</v>
      </c>
      <c r="AK35" s="33">
        <v>1.8046610000000001</v>
      </c>
      <c r="AL35" s="33"/>
      <c r="AM35" s="33">
        <v>0.57252700000000001</v>
      </c>
      <c r="AU35" s="33">
        <v>1.546146</v>
      </c>
      <c r="AW35" s="33">
        <v>1.645338</v>
      </c>
      <c r="AX35" s="33">
        <v>1.4873769999999999</v>
      </c>
      <c r="AY35" s="33">
        <v>1.3007690000000001</v>
      </c>
      <c r="AZ35" s="1">
        <v>2.1301999999999999</v>
      </c>
      <c r="BA35" s="33">
        <v>9.7327999999999998E-2</v>
      </c>
      <c r="BB35" s="33">
        <v>0.35913600000000001</v>
      </c>
    </row>
    <row r="36" spans="1:54" s="34" customFormat="1" x14ac:dyDescent="0.25">
      <c r="A36" s="85"/>
      <c r="B36" s="7">
        <f t="shared" si="0"/>
        <v>0.42</v>
      </c>
      <c r="C36" s="9">
        <v>420</v>
      </c>
      <c r="D36" s="33">
        <v>4.4491000000000003E-2</v>
      </c>
      <c r="E36" s="33">
        <v>1.5226E-2</v>
      </c>
      <c r="F36" s="33">
        <v>2.5259E-2</v>
      </c>
      <c r="G36" s="33">
        <v>1.6346810000000001</v>
      </c>
      <c r="H36" s="33">
        <v>0</v>
      </c>
      <c r="I36" s="33">
        <v>0</v>
      </c>
      <c r="J36" s="33">
        <v>0.79530299999999998</v>
      </c>
      <c r="K36" s="1">
        <v>1.4039219999999999</v>
      </c>
      <c r="L36">
        <v>0</v>
      </c>
      <c r="M36">
        <v>0</v>
      </c>
      <c r="N36">
        <v>0</v>
      </c>
      <c r="O36">
        <v>0</v>
      </c>
      <c r="P36">
        <v>0</v>
      </c>
      <c r="Q36"/>
      <c r="R36" s="33"/>
      <c r="S36" s="33">
        <v>0.84327700000000005</v>
      </c>
      <c r="T36">
        <v>2.3022000000000001E-2</v>
      </c>
      <c r="U36">
        <v>7.3750999999999997E-2</v>
      </c>
      <c r="V36">
        <v>0.59601099999999996</v>
      </c>
      <c r="W36">
        <v>0.33880900000000003</v>
      </c>
      <c r="X36">
        <v>0</v>
      </c>
      <c r="Y36">
        <v>0.51014099999999996</v>
      </c>
      <c r="Z36">
        <v>0.84941100000000003</v>
      </c>
      <c r="AA36">
        <v>0.59031999999999996</v>
      </c>
      <c r="AB36"/>
      <c r="AC36"/>
      <c r="AE36" s="33">
        <v>0.40390300000000001</v>
      </c>
      <c r="AF36" s="33">
        <v>1.605213</v>
      </c>
      <c r="AG36" s="33">
        <v>0.53980799999999995</v>
      </c>
      <c r="AH36" s="33"/>
      <c r="AI36" s="33">
        <v>0.86046999999999996</v>
      </c>
      <c r="AJ36" s="33">
        <v>0.61918899999999999</v>
      </c>
      <c r="AK36" s="33">
        <v>0.31868299999999999</v>
      </c>
      <c r="AL36" s="33"/>
      <c r="AM36" s="33">
        <v>0.74277199999999999</v>
      </c>
      <c r="AU36" s="33">
        <v>1.4635549999999999</v>
      </c>
      <c r="AW36" s="33">
        <v>0.34123799999999999</v>
      </c>
      <c r="AX36" s="33">
        <v>1.7331000000000001</v>
      </c>
      <c r="AY36" s="33">
        <v>1.6439820000000001</v>
      </c>
      <c r="AZ36" s="1">
        <v>1.694731</v>
      </c>
      <c r="BA36" s="33">
        <v>0</v>
      </c>
      <c r="BB36" s="33">
        <v>0.47665099999999999</v>
      </c>
    </row>
    <row r="37" spans="1:54" s="36" customFormat="1" ht="15.75" thickBot="1" x14ac:dyDescent="0.3">
      <c r="A37" s="86"/>
      <c r="B37" s="17">
        <f t="shared" si="0"/>
        <v>0.5</v>
      </c>
      <c r="C37" s="18">
        <v>500</v>
      </c>
      <c r="D37" s="35">
        <v>0</v>
      </c>
      <c r="E37" s="35">
        <v>0</v>
      </c>
      <c r="F37" s="35">
        <v>0</v>
      </c>
      <c r="G37" s="35">
        <v>1.7907869999999999</v>
      </c>
      <c r="H37" s="35">
        <v>0</v>
      </c>
      <c r="I37" s="35">
        <v>0</v>
      </c>
      <c r="J37" s="35">
        <v>0.72421500000000005</v>
      </c>
      <c r="K37" s="1">
        <v>0.947268</v>
      </c>
      <c r="L37">
        <v>0</v>
      </c>
      <c r="M37">
        <v>0</v>
      </c>
      <c r="N37">
        <v>0</v>
      </c>
      <c r="O37">
        <v>0</v>
      </c>
      <c r="P37">
        <v>0</v>
      </c>
      <c r="Q37"/>
      <c r="R37" s="35"/>
      <c r="S37" s="35">
        <v>0.71542499999999998</v>
      </c>
      <c r="T37">
        <v>0</v>
      </c>
      <c r="U37">
        <v>7.2484000000000007E-2</v>
      </c>
      <c r="V37">
        <v>0.64592400000000005</v>
      </c>
      <c r="W37">
        <v>0.31016100000000002</v>
      </c>
      <c r="X37">
        <v>0</v>
      </c>
      <c r="Y37">
        <v>0.47663499999999998</v>
      </c>
      <c r="Z37">
        <v>0.95297399999999999</v>
      </c>
      <c r="AA37">
        <v>0.58770800000000001</v>
      </c>
      <c r="AB37"/>
      <c r="AC37"/>
      <c r="AE37" s="35">
        <v>0.196465</v>
      </c>
      <c r="AF37" s="35">
        <v>1.9263950000000001</v>
      </c>
      <c r="AG37" s="35">
        <v>0.57072100000000003</v>
      </c>
      <c r="AH37" s="35"/>
      <c r="AI37" s="35">
        <v>0.41473199999999999</v>
      </c>
      <c r="AJ37" s="35">
        <v>0.65051899999999996</v>
      </c>
      <c r="AK37" s="35">
        <v>0</v>
      </c>
      <c r="AL37" s="35"/>
      <c r="AM37" s="35">
        <v>0.64073800000000003</v>
      </c>
      <c r="AU37" s="35">
        <v>1.00003</v>
      </c>
      <c r="AW37" s="35">
        <v>0</v>
      </c>
      <c r="AX37" s="35">
        <v>1.533069</v>
      </c>
      <c r="AY37" s="35">
        <v>1.5082660000000001</v>
      </c>
      <c r="AZ37" s="1">
        <v>1.069321</v>
      </c>
      <c r="BA37" s="35">
        <v>0</v>
      </c>
      <c r="BB37" s="35">
        <v>0.43536999999999998</v>
      </c>
    </row>
    <row r="38" spans="1:54" s="42" customFormat="1" ht="35.25" thickBot="1" x14ac:dyDescent="0.3">
      <c r="A38" s="38" t="s">
        <v>104</v>
      </c>
      <c r="B38" s="39"/>
      <c r="C38" s="40"/>
      <c r="D38" s="41">
        <f>SUM(D34:D37)</f>
        <v>2.2897739999999995</v>
      </c>
      <c r="E38" s="41">
        <f t="shared" ref="E38:BB38" si="7">SUM(E34:E37)</f>
        <v>0.19153699999999999</v>
      </c>
      <c r="F38" s="41">
        <f t="shared" si="7"/>
        <v>0.24610799999999999</v>
      </c>
      <c r="G38" s="41">
        <f t="shared" si="7"/>
        <v>5.8927139999999998</v>
      </c>
      <c r="H38" s="41">
        <f t="shared" si="7"/>
        <v>0.20888900000000002</v>
      </c>
      <c r="I38" s="41">
        <f t="shared" si="7"/>
        <v>0</v>
      </c>
      <c r="J38" s="41">
        <f t="shared" si="7"/>
        <v>2.493563</v>
      </c>
      <c r="K38" s="41">
        <f t="shared" si="7"/>
        <v>6.244154</v>
      </c>
      <c r="L38" s="41">
        <f t="shared" si="7"/>
        <v>0</v>
      </c>
      <c r="M38" s="41">
        <f t="shared" si="7"/>
        <v>0</v>
      </c>
      <c r="N38" s="41">
        <f t="shared" si="7"/>
        <v>0</v>
      </c>
      <c r="O38" s="41">
        <f t="shared" si="7"/>
        <v>0</v>
      </c>
      <c r="P38" s="41">
        <f t="shared" si="7"/>
        <v>0</v>
      </c>
      <c r="Q38" s="41">
        <f t="shared" si="7"/>
        <v>0</v>
      </c>
      <c r="R38" s="41">
        <f t="shared" si="7"/>
        <v>0</v>
      </c>
      <c r="S38" s="41">
        <f t="shared" si="7"/>
        <v>3.8164389999999999</v>
      </c>
      <c r="T38" s="41">
        <f t="shared" si="7"/>
        <v>0.28294799999999998</v>
      </c>
      <c r="U38" s="41">
        <f t="shared" si="7"/>
        <v>0.24418899999999999</v>
      </c>
      <c r="V38" s="41">
        <f t="shared" si="7"/>
        <v>1.9583909999999998</v>
      </c>
      <c r="W38" s="41">
        <f t="shared" si="7"/>
        <v>1.337574</v>
      </c>
      <c r="X38" s="41">
        <f t="shared" si="7"/>
        <v>0</v>
      </c>
      <c r="Y38" s="41">
        <f t="shared" si="7"/>
        <v>1.9640369999999998</v>
      </c>
      <c r="Z38" s="41">
        <f t="shared" si="7"/>
        <v>3.1128239999999998</v>
      </c>
      <c r="AA38" s="41">
        <f t="shared" si="7"/>
        <v>1.9760040000000001</v>
      </c>
      <c r="AB38"/>
      <c r="AC38"/>
      <c r="AE38" s="41">
        <f t="shared" si="7"/>
        <v>1.6076929999999998</v>
      </c>
      <c r="AF38" s="41">
        <f t="shared" si="7"/>
        <v>5.5571840000000003</v>
      </c>
      <c r="AG38" s="41">
        <f t="shared" si="7"/>
        <v>1.723238</v>
      </c>
      <c r="AH38" s="41">
        <f t="shared" si="7"/>
        <v>0</v>
      </c>
      <c r="AI38" s="41">
        <f t="shared" si="7"/>
        <v>6.3079070000000002</v>
      </c>
      <c r="AJ38" s="41">
        <f t="shared" si="7"/>
        <v>2.3069129999999998</v>
      </c>
      <c r="AK38" s="41">
        <f t="shared" si="7"/>
        <v>5.9199660000000005</v>
      </c>
      <c r="AL38" s="41">
        <f t="shared" si="7"/>
        <v>0</v>
      </c>
      <c r="AM38" s="41">
        <f t="shared" si="7"/>
        <v>2.5471240000000002</v>
      </c>
      <c r="AN38" s="41">
        <f t="shared" si="7"/>
        <v>0</v>
      </c>
      <c r="AO38" s="41">
        <f t="shared" si="7"/>
        <v>0</v>
      </c>
      <c r="AP38" s="41">
        <f t="shared" si="7"/>
        <v>0</v>
      </c>
      <c r="AQ38" s="41">
        <f t="shared" si="7"/>
        <v>0</v>
      </c>
      <c r="AR38" s="41">
        <f t="shared" si="7"/>
        <v>0</v>
      </c>
      <c r="AS38" s="41">
        <f t="shared" si="7"/>
        <v>0</v>
      </c>
      <c r="AT38" s="41">
        <f t="shared" si="7"/>
        <v>0</v>
      </c>
      <c r="AU38" s="41">
        <f t="shared" si="7"/>
        <v>6.2628689999999994</v>
      </c>
      <c r="AV38" s="41">
        <f t="shared" si="7"/>
        <v>0</v>
      </c>
      <c r="AW38" s="41">
        <f t="shared" si="7"/>
        <v>5.4853799999999993</v>
      </c>
      <c r="AX38" s="41">
        <f t="shared" si="7"/>
        <v>6.4384540000000001</v>
      </c>
      <c r="AY38" s="41">
        <f t="shared" si="7"/>
        <v>5.7540849999999999</v>
      </c>
      <c r="AZ38" s="41">
        <f t="shared" si="7"/>
        <v>8.5201909999999987</v>
      </c>
      <c r="BA38" s="41">
        <f t="shared" si="7"/>
        <v>0.37826700000000002</v>
      </c>
      <c r="BB38" s="41">
        <f t="shared" si="7"/>
        <v>1.6746719999999999</v>
      </c>
    </row>
    <row r="39" spans="1:54" s="68" customFormat="1" ht="39.75" customHeight="1" x14ac:dyDescent="0.25">
      <c r="A39" s="81" t="s">
        <v>102</v>
      </c>
      <c r="B39" s="5">
        <f t="shared" si="0"/>
        <v>0.59</v>
      </c>
      <c r="C39" s="11">
        <v>590</v>
      </c>
      <c r="D39" s="67">
        <v>0</v>
      </c>
      <c r="E39" s="67">
        <v>0</v>
      </c>
      <c r="F39" s="67">
        <v>0</v>
      </c>
      <c r="G39" s="67">
        <v>1.869815</v>
      </c>
      <c r="H39" s="67">
        <v>0</v>
      </c>
      <c r="I39" s="67">
        <v>0</v>
      </c>
      <c r="J39" s="67">
        <v>0.49016700000000002</v>
      </c>
      <c r="K39" s="1">
        <v>0.49441800000000002</v>
      </c>
      <c r="L39">
        <v>0</v>
      </c>
      <c r="M39">
        <v>0</v>
      </c>
      <c r="N39">
        <v>0</v>
      </c>
      <c r="O39">
        <v>0</v>
      </c>
      <c r="P39">
        <v>0</v>
      </c>
      <c r="Q39" s="67"/>
      <c r="R39" s="67">
        <v>0.574631</v>
      </c>
      <c r="S39">
        <v>0</v>
      </c>
      <c r="T39">
        <v>0</v>
      </c>
      <c r="U39">
        <v>5.5951000000000001E-2</v>
      </c>
      <c r="V39">
        <v>0.55561899999999997</v>
      </c>
      <c r="W39">
        <v>0.19076499999999999</v>
      </c>
      <c r="X39">
        <v>0</v>
      </c>
      <c r="Y39">
        <v>0.37544</v>
      </c>
      <c r="Z39">
        <v>0.92785499999999999</v>
      </c>
      <c r="AA39">
        <v>0.45827299999999999</v>
      </c>
      <c r="AB39"/>
      <c r="AD39" s="67">
        <v>1.4215999999999999E-2</v>
      </c>
      <c r="AE39" s="67">
        <v>2.1293679999999999</v>
      </c>
      <c r="AF39" s="67">
        <v>0.45620699999999997</v>
      </c>
      <c r="AG39" s="67"/>
      <c r="AH39" s="67">
        <v>0.43462800000000001</v>
      </c>
      <c r="AI39" s="67">
        <v>0.58432700000000004</v>
      </c>
      <c r="AJ39" s="67">
        <v>0</v>
      </c>
      <c r="AK39" s="67"/>
      <c r="AL39" s="67">
        <v>0.35518100000000002</v>
      </c>
      <c r="AT39" s="67">
        <v>0.51394600000000001</v>
      </c>
      <c r="AV39" s="67">
        <v>0</v>
      </c>
      <c r="AW39" s="67">
        <v>1.250443</v>
      </c>
      <c r="AX39" s="67">
        <v>1.210073</v>
      </c>
      <c r="AY39" s="1">
        <v>0.66119499999999998</v>
      </c>
      <c r="AZ39" s="67">
        <v>0</v>
      </c>
      <c r="BA39" s="67">
        <v>0.26076700000000003</v>
      </c>
    </row>
    <row r="40" spans="1:54" s="70" customFormat="1" x14ac:dyDescent="0.25">
      <c r="A40" s="82"/>
      <c r="B40" s="7">
        <f t="shared" si="0"/>
        <v>0.71</v>
      </c>
      <c r="C40" s="9">
        <v>710</v>
      </c>
      <c r="D40" s="69">
        <v>0</v>
      </c>
      <c r="E40" s="69">
        <v>0</v>
      </c>
      <c r="F40" s="69">
        <v>0</v>
      </c>
      <c r="G40" s="69">
        <v>2.1636739999999999</v>
      </c>
      <c r="H40" s="69">
        <v>0</v>
      </c>
      <c r="I40" s="69">
        <v>0</v>
      </c>
      <c r="J40" s="69">
        <v>0.106165</v>
      </c>
      <c r="K40" s="1">
        <v>7.1679999999999999E-3</v>
      </c>
      <c r="L40">
        <v>0</v>
      </c>
      <c r="M40">
        <v>0</v>
      </c>
      <c r="N40">
        <v>0</v>
      </c>
      <c r="O40">
        <v>0</v>
      </c>
      <c r="P40">
        <v>0</v>
      </c>
      <c r="Q40" s="69"/>
      <c r="R40" s="69">
        <v>0.394094</v>
      </c>
      <c r="T40">
        <v>0</v>
      </c>
      <c r="U40">
        <v>2.8101999999999999E-2</v>
      </c>
      <c r="V40">
        <v>0.36033599999999999</v>
      </c>
      <c r="W40">
        <v>6.7840000000000001E-3</v>
      </c>
      <c r="X40">
        <v>0</v>
      </c>
      <c r="Y40">
        <v>0.17122000000000001</v>
      </c>
      <c r="Z40">
        <v>0.88100100000000003</v>
      </c>
      <c r="AA40">
        <v>0.181113</v>
      </c>
      <c r="AD40" s="69">
        <v>0</v>
      </c>
      <c r="AE40" s="69">
        <v>2.5442770000000001</v>
      </c>
      <c r="AF40" s="69">
        <v>0.17224300000000001</v>
      </c>
      <c r="AG40" s="69"/>
      <c r="AH40" s="69">
        <v>0.750301</v>
      </c>
      <c r="AI40" s="69">
        <v>0.47023799999999999</v>
      </c>
      <c r="AJ40" s="69">
        <v>0</v>
      </c>
      <c r="AK40" s="69"/>
      <c r="AL40" s="69">
        <v>5.1079999999999997E-3</v>
      </c>
      <c r="AT40" s="69">
        <v>7.3720000000000001E-3</v>
      </c>
      <c r="AV40" s="69">
        <v>0</v>
      </c>
      <c r="AW40" s="69">
        <v>1.044683</v>
      </c>
      <c r="AX40" s="69">
        <v>0.926369</v>
      </c>
      <c r="AY40" s="1">
        <v>0.334009</v>
      </c>
      <c r="AZ40" s="69">
        <v>0</v>
      </c>
      <c r="BA40" s="69">
        <v>0</v>
      </c>
    </row>
    <row r="41" spans="1:54" s="70" customFormat="1" x14ac:dyDescent="0.25">
      <c r="A41" s="82"/>
      <c r="B41" s="7">
        <f t="shared" si="0"/>
        <v>0.84</v>
      </c>
      <c r="C41" s="9">
        <v>840</v>
      </c>
      <c r="D41" s="69">
        <v>0</v>
      </c>
      <c r="E41" s="69">
        <v>0</v>
      </c>
      <c r="F41" s="69">
        <v>0</v>
      </c>
      <c r="G41" s="69">
        <v>1.8541080000000001</v>
      </c>
      <c r="H41" s="69">
        <v>0</v>
      </c>
      <c r="I41" s="69">
        <v>0</v>
      </c>
      <c r="J41" s="69">
        <v>0</v>
      </c>
      <c r="K41" s="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69"/>
      <c r="R41" s="69">
        <v>6.6075999999999996E-2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0.51336999999999999</v>
      </c>
      <c r="AA41">
        <v>0</v>
      </c>
      <c r="AD41" s="69">
        <v>0</v>
      </c>
      <c r="AE41" s="69">
        <v>2.2112609999999999</v>
      </c>
      <c r="AF41" s="69">
        <v>0</v>
      </c>
      <c r="AG41" s="69"/>
      <c r="AH41" s="69">
        <v>0.91798800000000003</v>
      </c>
      <c r="AI41" s="69">
        <v>0.15767700000000001</v>
      </c>
      <c r="AJ41" s="69">
        <v>0</v>
      </c>
      <c r="AK41" s="69"/>
      <c r="AL41" s="69">
        <v>0</v>
      </c>
      <c r="AT41" s="69">
        <v>0</v>
      </c>
      <c r="AV41" s="69">
        <v>0</v>
      </c>
      <c r="AW41" s="69">
        <v>0.47608499999999998</v>
      </c>
      <c r="AX41" s="69">
        <v>0.28400599999999998</v>
      </c>
      <c r="AY41" s="1">
        <v>0</v>
      </c>
      <c r="AZ41" s="69">
        <v>0</v>
      </c>
      <c r="BA41" s="69">
        <v>0</v>
      </c>
    </row>
    <row r="42" spans="1:54" s="72" customFormat="1" ht="15.75" thickBot="1" x14ac:dyDescent="0.3">
      <c r="A42" s="83"/>
      <c r="B42" s="17">
        <f t="shared" si="0"/>
        <v>1</v>
      </c>
      <c r="C42" s="18">
        <v>1000</v>
      </c>
      <c r="D42" s="71">
        <v>0</v>
      </c>
      <c r="E42" s="71">
        <v>0</v>
      </c>
      <c r="F42" s="71">
        <v>0</v>
      </c>
      <c r="G42" s="71">
        <v>1.615399</v>
      </c>
      <c r="H42" s="71">
        <v>0</v>
      </c>
      <c r="I42" s="71">
        <v>0</v>
      </c>
      <c r="J42" s="71">
        <v>0</v>
      </c>
      <c r="K42" s="1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71"/>
      <c r="R42" s="71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0.13716800000000001</v>
      </c>
      <c r="AA42">
        <v>0</v>
      </c>
      <c r="AD42" s="71">
        <v>0</v>
      </c>
      <c r="AE42" s="71">
        <v>1.9352069999999999</v>
      </c>
      <c r="AF42" s="71">
        <v>0</v>
      </c>
      <c r="AG42" s="71"/>
      <c r="AH42" s="71">
        <v>1.0581879999999999</v>
      </c>
      <c r="AI42" s="71">
        <v>0</v>
      </c>
      <c r="AJ42" s="71">
        <v>0</v>
      </c>
      <c r="AK42" s="71"/>
      <c r="AL42" s="71">
        <v>0</v>
      </c>
      <c r="AT42" s="71">
        <v>0</v>
      </c>
      <c r="AV42" s="71">
        <v>0</v>
      </c>
      <c r="AW42" s="71">
        <v>0.106896</v>
      </c>
      <c r="AX42" s="71">
        <v>0</v>
      </c>
      <c r="AY42" s="1">
        <v>0</v>
      </c>
      <c r="AZ42" s="71">
        <v>0</v>
      </c>
      <c r="BA42" s="71">
        <v>0</v>
      </c>
    </row>
    <row r="43" spans="1:54" s="46" customFormat="1" ht="35.25" thickBot="1" x14ac:dyDescent="0.3">
      <c r="A43" s="38" t="s">
        <v>104</v>
      </c>
      <c r="B43" s="43"/>
      <c r="C43" s="44"/>
      <c r="D43" s="45">
        <f>SUM(D39:D42)</f>
        <v>0</v>
      </c>
      <c r="E43" s="45">
        <f t="shared" ref="E43:BA43" si="8">SUM(E39:E42)</f>
        <v>0</v>
      </c>
      <c r="F43" s="45">
        <f t="shared" si="8"/>
        <v>0</v>
      </c>
      <c r="G43" s="45">
        <f t="shared" si="8"/>
        <v>7.5029959999999996</v>
      </c>
      <c r="H43" s="45">
        <f t="shared" si="8"/>
        <v>0</v>
      </c>
      <c r="I43" s="45">
        <f t="shared" si="8"/>
        <v>0</v>
      </c>
      <c r="J43" s="45">
        <f t="shared" si="8"/>
        <v>0.59633199999999997</v>
      </c>
      <c r="K43" s="45">
        <f t="shared" si="8"/>
        <v>0.50158599999999998</v>
      </c>
      <c r="L43" s="45">
        <f t="shared" si="8"/>
        <v>0</v>
      </c>
      <c r="M43" s="45">
        <f t="shared" si="8"/>
        <v>0</v>
      </c>
      <c r="N43" s="45">
        <f t="shared" si="8"/>
        <v>0</v>
      </c>
      <c r="O43" s="45">
        <f t="shared" si="8"/>
        <v>0</v>
      </c>
      <c r="P43" s="45">
        <f t="shared" si="8"/>
        <v>0</v>
      </c>
      <c r="Q43" s="45">
        <f t="shared" si="8"/>
        <v>0</v>
      </c>
      <c r="R43" s="45">
        <f t="shared" si="8"/>
        <v>1.0348010000000001</v>
      </c>
      <c r="S43" s="45">
        <f t="shared" si="8"/>
        <v>0</v>
      </c>
      <c r="T43" s="45">
        <f t="shared" si="8"/>
        <v>0</v>
      </c>
      <c r="U43" s="45">
        <f t="shared" si="8"/>
        <v>8.4053000000000003E-2</v>
      </c>
      <c r="V43" s="45">
        <f t="shared" si="8"/>
        <v>0.91595499999999996</v>
      </c>
      <c r="W43" s="45">
        <f t="shared" si="8"/>
        <v>0.197549</v>
      </c>
      <c r="X43" s="45">
        <f t="shared" si="8"/>
        <v>0</v>
      </c>
      <c r="Y43" s="45">
        <f t="shared" si="8"/>
        <v>0.54666000000000003</v>
      </c>
      <c r="Z43" s="45">
        <f t="shared" si="8"/>
        <v>2.4593940000000001</v>
      </c>
      <c r="AA43" s="45">
        <f t="shared" si="8"/>
        <v>0.63938600000000001</v>
      </c>
      <c r="AB43" s="45"/>
      <c r="AC43" s="45">
        <f t="shared" si="8"/>
        <v>0</v>
      </c>
      <c r="AD43" s="45">
        <f t="shared" si="8"/>
        <v>1.4215999999999999E-2</v>
      </c>
      <c r="AE43" s="45">
        <f t="shared" si="8"/>
        <v>8.820113000000001</v>
      </c>
      <c r="AF43" s="45">
        <f t="shared" si="8"/>
        <v>0.62844999999999995</v>
      </c>
      <c r="AG43" s="45">
        <f t="shared" si="8"/>
        <v>0</v>
      </c>
      <c r="AH43" s="45">
        <f t="shared" si="8"/>
        <v>3.1611049999999996</v>
      </c>
      <c r="AI43" s="45">
        <f t="shared" si="8"/>
        <v>1.212242</v>
      </c>
      <c r="AJ43" s="45">
        <f t="shared" si="8"/>
        <v>0</v>
      </c>
      <c r="AK43" s="45">
        <f t="shared" si="8"/>
        <v>0</v>
      </c>
      <c r="AL43" s="45">
        <f t="shared" si="8"/>
        <v>0.36028900000000003</v>
      </c>
      <c r="AM43" s="45">
        <f t="shared" si="8"/>
        <v>0</v>
      </c>
      <c r="AN43" s="45">
        <f t="shared" si="8"/>
        <v>0</v>
      </c>
      <c r="AO43" s="45">
        <f t="shared" si="8"/>
        <v>0</v>
      </c>
      <c r="AP43" s="45">
        <f t="shared" si="8"/>
        <v>0</v>
      </c>
      <c r="AQ43" s="45">
        <f t="shared" si="8"/>
        <v>0</v>
      </c>
      <c r="AR43" s="45">
        <f t="shared" si="8"/>
        <v>0</v>
      </c>
      <c r="AS43" s="45">
        <f t="shared" si="8"/>
        <v>0</v>
      </c>
      <c r="AT43" s="45">
        <f t="shared" si="8"/>
        <v>0.52131800000000006</v>
      </c>
      <c r="AU43" s="45">
        <f t="shared" si="8"/>
        <v>0</v>
      </c>
      <c r="AV43" s="45">
        <f t="shared" si="8"/>
        <v>0</v>
      </c>
      <c r="AW43" s="45">
        <f t="shared" si="8"/>
        <v>2.8781069999999995</v>
      </c>
      <c r="AX43" s="45">
        <f t="shared" si="8"/>
        <v>2.4204479999999995</v>
      </c>
      <c r="AY43" s="45">
        <f t="shared" si="8"/>
        <v>0.99520399999999998</v>
      </c>
      <c r="AZ43" s="45">
        <f t="shared" si="8"/>
        <v>0</v>
      </c>
      <c r="BA43" s="45">
        <f t="shared" si="8"/>
        <v>0.26076700000000003</v>
      </c>
    </row>
    <row r="44" spans="1:54" s="22" customFormat="1" ht="46.5" customHeight="1" x14ac:dyDescent="0.25">
      <c r="A44" s="78" t="s">
        <v>103</v>
      </c>
      <c r="B44" s="5">
        <f t="shared" si="0"/>
        <v>1.19</v>
      </c>
      <c r="C44" s="11">
        <v>1190</v>
      </c>
      <c r="D44" s="21">
        <f>SUM(D39:D42)</f>
        <v>0</v>
      </c>
      <c r="E44" s="21">
        <v>0</v>
      </c>
      <c r="F44" s="21">
        <v>0</v>
      </c>
      <c r="G44" s="21">
        <v>1.1564140000000001</v>
      </c>
      <c r="H44" s="21">
        <v>0</v>
      </c>
      <c r="I44" s="21">
        <v>0</v>
      </c>
      <c r="J44" s="21">
        <v>0</v>
      </c>
      <c r="K44" s="1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21"/>
      <c r="R44" s="21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D44" s="21">
        <v>0</v>
      </c>
      <c r="AE44" s="21">
        <v>1.393608</v>
      </c>
      <c r="AF44" s="21">
        <v>0</v>
      </c>
      <c r="AG44" s="21"/>
      <c r="AH44" s="21">
        <v>1.002705</v>
      </c>
      <c r="AI44" s="21">
        <v>0</v>
      </c>
      <c r="AJ44" s="21">
        <v>0</v>
      </c>
      <c r="AK44" s="21"/>
      <c r="AL44" s="21">
        <v>0</v>
      </c>
      <c r="AT44" s="21">
        <v>0</v>
      </c>
      <c r="AV44" s="21">
        <v>0</v>
      </c>
      <c r="AW44" s="21">
        <v>0</v>
      </c>
      <c r="AX44" s="21">
        <v>0</v>
      </c>
      <c r="AY44" s="22">
        <v>0</v>
      </c>
      <c r="AZ44" s="21">
        <v>0</v>
      </c>
      <c r="BA44" s="21">
        <v>0</v>
      </c>
    </row>
    <row r="45" spans="1:54" s="24" customFormat="1" x14ac:dyDescent="0.25">
      <c r="A45" s="79"/>
      <c r="B45" s="7">
        <f t="shared" si="0"/>
        <v>1.41</v>
      </c>
      <c r="C45" s="9">
        <v>1410</v>
      </c>
      <c r="D45" s="23">
        <v>0</v>
      </c>
      <c r="E45" s="23">
        <v>0</v>
      </c>
      <c r="F45" s="23">
        <v>0</v>
      </c>
      <c r="G45" s="23">
        <v>0.69434399999999996</v>
      </c>
      <c r="H45" s="23">
        <v>0</v>
      </c>
      <c r="I45" s="23">
        <v>0</v>
      </c>
      <c r="J45" s="23">
        <v>0</v>
      </c>
      <c r="K45" s="1">
        <v>0</v>
      </c>
      <c r="L45">
        <v>0</v>
      </c>
      <c r="M45">
        <v>0</v>
      </c>
      <c r="N45">
        <v>0</v>
      </c>
      <c r="O45">
        <v>0</v>
      </c>
      <c r="P45">
        <v>0</v>
      </c>
      <c r="Q45" s="23"/>
      <c r="R45" s="23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D45" s="23">
        <v>0</v>
      </c>
      <c r="AE45" s="23">
        <v>0.84872599999999998</v>
      </c>
      <c r="AF45" s="23">
        <v>0</v>
      </c>
      <c r="AG45" s="23"/>
      <c r="AH45" s="23">
        <v>0.80152000000000001</v>
      </c>
      <c r="AI45" s="23">
        <v>0</v>
      </c>
      <c r="AJ45" s="23">
        <v>0</v>
      </c>
      <c r="AK45" s="23"/>
      <c r="AL45" s="23">
        <v>0</v>
      </c>
      <c r="AT45" s="23">
        <v>0</v>
      </c>
      <c r="AV45" s="23">
        <v>0</v>
      </c>
      <c r="AW45" s="23">
        <v>0</v>
      </c>
      <c r="AX45" s="23">
        <v>0</v>
      </c>
      <c r="AY45" s="1">
        <v>0</v>
      </c>
      <c r="AZ45" s="23">
        <v>0</v>
      </c>
      <c r="BA45" s="23">
        <v>0</v>
      </c>
    </row>
    <row r="46" spans="1:54" s="24" customFormat="1" x14ac:dyDescent="0.25">
      <c r="A46" s="79"/>
      <c r="B46" s="7">
        <f t="shared" si="0"/>
        <v>1.68</v>
      </c>
      <c r="C46" s="9">
        <v>1680</v>
      </c>
      <c r="D46" s="23">
        <v>0</v>
      </c>
      <c r="E46" s="23">
        <v>0</v>
      </c>
      <c r="F46" s="23">
        <v>0</v>
      </c>
      <c r="G46" s="23">
        <v>0.18460499999999999</v>
      </c>
      <c r="H46" s="23">
        <v>0</v>
      </c>
      <c r="I46" s="23">
        <v>0</v>
      </c>
      <c r="J46" s="23">
        <v>0</v>
      </c>
      <c r="K46" s="1">
        <v>0</v>
      </c>
      <c r="L46">
        <v>0</v>
      </c>
      <c r="M46">
        <v>0</v>
      </c>
      <c r="N46">
        <v>0</v>
      </c>
      <c r="O46">
        <v>0</v>
      </c>
      <c r="P46">
        <v>0</v>
      </c>
      <c r="Q46" s="23"/>
      <c r="R46" s="23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D46" s="23">
        <v>0</v>
      </c>
      <c r="AE46" s="23">
        <v>0.25222600000000001</v>
      </c>
      <c r="AF46" s="23">
        <v>0</v>
      </c>
      <c r="AG46" s="23"/>
      <c r="AH46" s="23">
        <v>0.57588600000000001</v>
      </c>
      <c r="AI46" s="23">
        <v>0</v>
      </c>
      <c r="AJ46" s="23">
        <v>0</v>
      </c>
      <c r="AK46" s="23"/>
      <c r="AL46" s="23">
        <v>0</v>
      </c>
      <c r="AT46" s="23">
        <v>0</v>
      </c>
      <c r="AV46" s="23">
        <v>0</v>
      </c>
      <c r="AW46" s="23">
        <v>0</v>
      </c>
      <c r="AX46" s="23">
        <v>0</v>
      </c>
      <c r="AY46" s="1">
        <v>0</v>
      </c>
      <c r="AZ46" s="23">
        <v>0</v>
      </c>
      <c r="BA46" s="23">
        <v>0</v>
      </c>
    </row>
    <row r="47" spans="1:54" s="26" customFormat="1" ht="15.75" thickBot="1" x14ac:dyDescent="0.3">
      <c r="A47" s="80"/>
      <c r="B47" s="17">
        <f t="shared" si="0"/>
        <v>2</v>
      </c>
      <c r="C47" s="18">
        <v>2000</v>
      </c>
      <c r="D47" s="25">
        <v>0</v>
      </c>
      <c r="E47" s="25">
        <v>0</v>
      </c>
      <c r="F47" s="25">
        <v>0</v>
      </c>
      <c r="G47" s="25">
        <v>9.0959999999999999E-3</v>
      </c>
      <c r="H47" s="25">
        <v>0</v>
      </c>
      <c r="I47" s="25">
        <v>0</v>
      </c>
      <c r="J47" s="25">
        <v>0</v>
      </c>
      <c r="K47" s="1">
        <v>0</v>
      </c>
      <c r="L47">
        <v>0</v>
      </c>
      <c r="M47">
        <v>0</v>
      </c>
      <c r="N47">
        <v>0</v>
      </c>
      <c r="O47">
        <v>0</v>
      </c>
      <c r="P47">
        <v>0</v>
      </c>
      <c r="Q47" s="25"/>
      <c r="R47" s="25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/>
      <c r="AD47" s="25">
        <v>0</v>
      </c>
      <c r="AE47" s="25">
        <v>1.3662000000000001E-2</v>
      </c>
      <c r="AF47" s="25">
        <v>0</v>
      </c>
      <c r="AG47" s="25"/>
      <c r="AH47" s="25">
        <v>0.279142</v>
      </c>
      <c r="AI47" s="25">
        <v>0</v>
      </c>
      <c r="AJ47" s="25">
        <v>0</v>
      </c>
      <c r="AK47" s="25"/>
      <c r="AL47" s="25">
        <v>0</v>
      </c>
      <c r="AT47" s="25">
        <v>0</v>
      </c>
      <c r="AV47" s="25">
        <v>0</v>
      </c>
      <c r="AW47" s="25">
        <v>0</v>
      </c>
      <c r="AX47" s="25">
        <v>0</v>
      </c>
      <c r="AY47" s="1">
        <v>0</v>
      </c>
      <c r="AZ47" s="25">
        <v>0</v>
      </c>
      <c r="BA47" s="25">
        <v>0</v>
      </c>
    </row>
    <row r="48" spans="1:54" s="46" customFormat="1" ht="35.25" thickBot="1" x14ac:dyDescent="0.3">
      <c r="A48" s="38" t="s">
        <v>104</v>
      </c>
      <c r="B48" s="43"/>
      <c r="C48" s="47"/>
      <c r="D48" s="45">
        <f>SUM(D44:D47)</f>
        <v>0</v>
      </c>
      <c r="E48" s="45">
        <f t="shared" ref="E48:BA48" si="9">SUM(E44:E47)</f>
        <v>0</v>
      </c>
      <c r="F48" s="45">
        <f t="shared" si="9"/>
        <v>0</v>
      </c>
      <c r="G48" s="45">
        <f t="shared" si="9"/>
        <v>2.0444589999999998</v>
      </c>
      <c r="H48" s="45">
        <f t="shared" si="9"/>
        <v>0</v>
      </c>
      <c r="I48" s="45">
        <f t="shared" si="9"/>
        <v>0</v>
      </c>
      <c r="J48" s="45">
        <f t="shared" si="9"/>
        <v>0</v>
      </c>
      <c r="K48" s="45">
        <f t="shared" si="9"/>
        <v>0</v>
      </c>
      <c r="L48" s="45">
        <f t="shared" si="9"/>
        <v>0</v>
      </c>
      <c r="M48" s="45">
        <f t="shared" si="9"/>
        <v>0</v>
      </c>
      <c r="N48" s="45">
        <f t="shared" si="9"/>
        <v>0</v>
      </c>
      <c r="O48" s="45">
        <f t="shared" si="9"/>
        <v>0</v>
      </c>
      <c r="P48" s="45">
        <f t="shared" si="9"/>
        <v>0</v>
      </c>
      <c r="Q48" s="45">
        <f t="shared" si="9"/>
        <v>0</v>
      </c>
      <c r="R48" s="45">
        <f t="shared" si="9"/>
        <v>0</v>
      </c>
      <c r="S48" s="45">
        <f t="shared" si="9"/>
        <v>0</v>
      </c>
      <c r="T48" s="45">
        <f t="shared" si="9"/>
        <v>0</v>
      </c>
      <c r="U48" s="45">
        <f t="shared" si="9"/>
        <v>0</v>
      </c>
      <c r="V48" s="45">
        <f t="shared" si="9"/>
        <v>0</v>
      </c>
      <c r="W48" s="45">
        <f t="shared" si="9"/>
        <v>0</v>
      </c>
      <c r="X48" s="45">
        <f t="shared" si="9"/>
        <v>0</v>
      </c>
      <c r="Y48" s="45">
        <f t="shared" si="9"/>
        <v>0</v>
      </c>
      <c r="Z48" s="45">
        <f t="shared" si="9"/>
        <v>0</v>
      </c>
      <c r="AA48" s="45">
        <f t="shared" si="9"/>
        <v>0</v>
      </c>
      <c r="AB48" s="45"/>
      <c r="AC48" s="45">
        <f t="shared" si="9"/>
        <v>0</v>
      </c>
      <c r="AD48" s="45">
        <f t="shared" si="9"/>
        <v>0</v>
      </c>
      <c r="AE48" s="45">
        <f t="shared" si="9"/>
        <v>2.508222</v>
      </c>
      <c r="AF48" s="45">
        <f t="shared" si="9"/>
        <v>0</v>
      </c>
      <c r="AG48" s="45">
        <f t="shared" si="9"/>
        <v>0</v>
      </c>
      <c r="AH48" s="45">
        <f t="shared" si="9"/>
        <v>2.6592529999999996</v>
      </c>
      <c r="AI48" s="45">
        <f t="shared" si="9"/>
        <v>0</v>
      </c>
      <c r="AJ48" s="45">
        <f t="shared" si="9"/>
        <v>0</v>
      </c>
      <c r="AK48" s="45">
        <f t="shared" si="9"/>
        <v>0</v>
      </c>
      <c r="AL48" s="45">
        <f t="shared" si="9"/>
        <v>0</v>
      </c>
      <c r="AM48" s="45">
        <f t="shared" si="9"/>
        <v>0</v>
      </c>
      <c r="AN48" s="45">
        <f t="shared" si="9"/>
        <v>0</v>
      </c>
      <c r="AO48" s="45">
        <f t="shared" si="9"/>
        <v>0</v>
      </c>
      <c r="AP48" s="45">
        <f t="shared" si="9"/>
        <v>0</v>
      </c>
      <c r="AQ48" s="45">
        <f t="shared" si="9"/>
        <v>0</v>
      </c>
      <c r="AR48" s="45">
        <f t="shared" si="9"/>
        <v>0</v>
      </c>
      <c r="AS48" s="45">
        <f t="shared" si="9"/>
        <v>0</v>
      </c>
      <c r="AT48" s="45">
        <f t="shared" si="9"/>
        <v>0</v>
      </c>
      <c r="AU48" s="45">
        <f t="shared" si="9"/>
        <v>0</v>
      </c>
      <c r="AV48" s="45">
        <f t="shared" si="9"/>
        <v>0</v>
      </c>
      <c r="AW48" s="45">
        <f t="shared" si="9"/>
        <v>0</v>
      </c>
      <c r="AX48" s="45">
        <f t="shared" si="9"/>
        <v>0</v>
      </c>
      <c r="AY48" s="45">
        <f t="shared" si="9"/>
        <v>0</v>
      </c>
      <c r="AZ48" s="45">
        <f t="shared" si="9"/>
        <v>0</v>
      </c>
      <c r="BA48" s="45">
        <f t="shared" si="9"/>
        <v>0</v>
      </c>
    </row>
    <row r="58" spans="4:10" x14ac:dyDescent="0.25">
      <c r="D58" s="3"/>
      <c r="E58" s="2"/>
      <c r="F58" s="2"/>
      <c r="G58" s="2"/>
      <c r="H58" s="2"/>
      <c r="I58" s="2"/>
      <c r="J58" s="2"/>
    </row>
  </sheetData>
  <mergeCells count="13">
    <mergeCell ref="AI1:AK1"/>
    <mergeCell ref="A44:A47"/>
    <mergeCell ref="A39:A42"/>
    <mergeCell ref="A34:A37"/>
    <mergeCell ref="A18:A22"/>
    <mergeCell ref="A15:A16"/>
    <mergeCell ref="A12:A13"/>
    <mergeCell ref="AE1:AG1"/>
    <mergeCell ref="S1:T1"/>
    <mergeCell ref="D1:I1"/>
    <mergeCell ref="A3:A6"/>
    <mergeCell ref="A24:A27"/>
    <mergeCell ref="A7:A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2"/>
  <sheetViews>
    <sheetView zoomScale="40" zoomScaleNormal="40" workbookViewId="0">
      <selection activeCell="P25" sqref="O25:P26"/>
    </sheetView>
  </sheetViews>
  <sheetFormatPr defaultRowHeight="15" x14ac:dyDescent="0.25"/>
  <cols>
    <col min="1" max="1" width="16" bestFit="1" customWidth="1"/>
  </cols>
  <sheetData>
    <row r="1" spans="1:43" ht="15.75" thickBot="1" x14ac:dyDescent="0.3">
      <c r="A1" t="s">
        <v>109</v>
      </c>
      <c r="B1" s="75" t="s">
        <v>66</v>
      </c>
      <c r="C1" s="76"/>
      <c r="D1" s="76"/>
      <c r="E1" s="76"/>
      <c r="F1" s="76"/>
      <c r="G1" s="77"/>
      <c r="K1" s="75" t="s">
        <v>65</v>
      </c>
      <c r="L1" s="77"/>
      <c r="N1" s="75" t="s">
        <v>67</v>
      </c>
      <c r="O1" s="76"/>
      <c r="P1" s="77"/>
      <c r="R1" s="75" t="s">
        <v>68</v>
      </c>
      <c r="S1" s="76"/>
      <c r="T1" s="77"/>
      <c r="V1" s="37" t="s">
        <v>69</v>
      </c>
      <c r="Y1" t="s">
        <v>70</v>
      </c>
      <c r="AB1" t="s">
        <v>71</v>
      </c>
      <c r="AD1" t="s">
        <v>72</v>
      </c>
      <c r="AF1" t="s">
        <v>73</v>
      </c>
      <c r="AK1" t="s">
        <v>81</v>
      </c>
    </row>
    <row r="2" spans="1:43" x14ac:dyDescent="0.25">
      <c r="B2" s="3" t="s">
        <v>76</v>
      </c>
      <c r="C2" s="2" t="s">
        <v>78</v>
      </c>
      <c r="D2" s="2" t="s">
        <v>80</v>
      </c>
      <c r="E2" s="2" t="s">
        <v>84</v>
      </c>
      <c r="F2" s="2" t="s">
        <v>88</v>
      </c>
      <c r="G2" s="2" t="s">
        <v>89</v>
      </c>
      <c r="H2" s="2" t="s">
        <v>95</v>
      </c>
      <c r="I2" s="2" t="s">
        <v>121</v>
      </c>
      <c r="J2" s="2"/>
      <c r="K2" s="3" t="s">
        <v>74</v>
      </c>
      <c r="N2" s="2" t="s">
        <v>77</v>
      </c>
      <c r="O2" s="2" t="s">
        <v>79</v>
      </c>
      <c r="P2" s="2" t="s">
        <v>85</v>
      </c>
      <c r="Q2" s="2"/>
      <c r="R2" s="3" t="s">
        <v>75</v>
      </c>
      <c r="S2" s="2" t="s">
        <v>83</v>
      </c>
      <c r="T2" s="2" t="s">
        <v>92</v>
      </c>
      <c r="U2" s="2"/>
      <c r="V2" s="2" t="s">
        <v>90</v>
      </c>
      <c r="AD2" s="2" t="s">
        <v>87</v>
      </c>
      <c r="AF2" s="2" t="s">
        <v>91</v>
      </c>
      <c r="AG2" s="2" t="s">
        <v>93</v>
      </c>
      <c r="AH2" s="2" t="s">
        <v>94</v>
      </c>
      <c r="AI2" s="2" t="s">
        <v>121</v>
      </c>
      <c r="AJ2" s="2"/>
      <c r="AK2" s="2" t="s">
        <v>82</v>
      </c>
      <c r="AL2" s="2" t="s">
        <v>86</v>
      </c>
    </row>
    <row r="3" spans="1:43" x14ac:dyDescent="0.25">
      <c r="A3" t="s">
        <v>110</v>
      </c>
      <c r="B3">
        <f>'Order of facies'!D11</f>
        <v>8.6990990000000004</v>
      </c>
      <c r="C3">
        <f>'Order of facies'!E11</f>
        <v>19.160136000000001</v>
      </c>
      <c r="D3">
        <f>'Order of facies'!F11</f>
        <v>17.184882000000002</v>
      </c>
      <c r="E3">
        <f>'Order of facies'!G11</f>
        <v>7.6979880000000005</v>
      </c>
      <c r="F3">
        <f>'Order of facies'!H11</f>
        <v>14.629607</v>
      </c>
      <c r="G3">
        <f>'Order of facies'!I11</f>
        <v>13.454559</v>
      </c>
      <c r="H3">
        <f>'Order of facies'!J11</f>
        <v>9.3266200000000001</v>
      </c>
      <c r="I3">
        <f>'Order of facies'!K11</f>
        <v>14.525153</v>
      </c>
      <c r="J3">
        <f>'Order of facies'!R11</f>
        <v>0</v>
      </c>
      <c r="K3">
        <f>'Order of facies'!S11</f>
        <v>6.7515540000000005</v>
      </c>
      <c r="L3" t="e">
        <f>'Order of facies'!#REF!</f>
        <v>#REF!</v>
      </c>
      <c r="M3">
        <f>'Order of facies'!T12</f>
        <v>12.306528</v>
      </c>
      <c r="N3">
        <f>'Order of facies'!AE11</f>
        <v>17.419398999999999</v>
      </c>
      <c r="O3">
        <f>'Order of facies'!AF11</f>
        <v>13.302748000000001</v>
      </c>
      <c r="P3">
        <f>'Order of facies'!AG11</f>
        <v>9.9396959999999996</v>
      </c>
      <c r="Q3">
        <f>'Order of facies'!AH11</f>
        <v>0</v>
      </c>
      <c r="R3">
        <f>'Order of facies'!AI11</f>
        <v>6.2896509999999992</v>
      </c>
      <c r="S3">
        <f>'Order of facies'!AJ11</f>
        <v>6.9722659999999994</v>
      </c>
      <c r="T3">
        <f>'Order of facies'!AK11</f>
        <v>13.433465</v>
      </c>
      <c r="U3">
        <f>'Order of facies'!AL11</f>
        <v>0</v>
      </c>
      <c r="V3">
        <f>'Order of facies'!AM11</f>
        <v>15.474802</v>
      </c>
      <c r="W3">
        <f>'Order of facies'!AN11</f>
        <v>0</v>
      </c>
      <c r="X3">
        <f>'Order of facies'!AO11</f>
        <v>0</v>
      </c>
      <c r="Y3">
        <f>'Order of facies'!AP11</f>
        <v>0</v>
      </c>
      <c r="Z3">
        <f>'Order of facies'!AQ11</f>
        <v>0</v>
      </c>
      <c r="AA3">
        <f>'Order of facies'!AR11</f>
        <v>0</v>
      </c>
      <c r="AB3">
        <f>'Order of facies'!AS11</f>
        <v>0</v>
      </c>
      <c r="AC3">
        <f>'Order of facies'!AT11</f>
        <v>0</v>
      </c>
      <c r="AD3">
        <f>'Order of facies'!AU11</f>
        <v>17.306822</v>
      </c>
      <c r="AE3">
        <f>'Order of facies'!AV11</f>
        <v>0</v>
      </c>
      <c r="AF3">
        <f>'Order of facies'!AW11</f>
        <v>4.1810270000000003</v>
      </c>
      <c r="AG3">
        <f>'Order of facies'!AX11</f>
        <v>8.2241679999999988</v>
      </c>
      <c r="AH3">
        <f>'Order of facies'!AY11</f>
        <v>7.2105449999999998</v>
      </c>
      <c r="AI3">
        <f>'Order of facies'!AZ11</f>
        <v>9.59572</v>
      </c>
      <c r="AK3">
        <f>'Order of facies'!BA11</f>
        <v>14.701626000000001</v>
      </c>
      <c r="AL3">
        <f>'Order of facies'!BB11</f>
        <v>11.168127999999999</v>
      </c>
      <c r="AM3">
        <f>'Order of facies'!BC11</f>
        <v>0</v>
      </c>
      <c r="AN3">
        <f>'Order of facies'!BD11</f>
        <v>0</v>
      </c>
      <c r="AO3">
        <f>'Order of facies'!BE11</f>
        <v>0</v>
      </c>
      <c r="AP3">
        <f>'Order of facies'!BF11</f>
        <v>0</v>
      </c>
      <c r="AQ3">
        <f>'Order of facies'!BG11</f>
        <v>0</v>
      </c>
    </row>
    <row r="4" spans="1:43" x14ac:dyDescent="0.25">
      <c r="A4" t="s">
        <v>111</v>
      </c>
      <c r="B4">
        <f>'Order of facies'!D14</f>
        <v>12.349727000000001</v>
      </c>
      <c r="C4">
        <f>'Order of facies'!E14</f>
        <v>29.758009999999999</v>
      </c>
      <c r="D4">
        <f>'Order of facies'!F14</f>
        <v>22.923203999999998</v>
      </c>
      <c r="E4">
        <f>'Order of facies'!G14</f>
        <v>12.160789000000001</v>
      </c>
      <c r="F4">
        <f>'Order of facies'!H14</f>
        <v>23.041271000000002</v>
      </c>
      <c r="G4">
        <f>'Order of facies'!I14</f>
        <v>22.098122</v>
      </c>
      <c r="H4">
        <f>'Order of facies'!J14</f>
        <v>11.980069</v>
      </c>
      <c r="I4">
        <f>'Order of facies'!K14</f>
        <v>14.746191</v>
      </c>
      <c r="J4">
        <f>'Order of facies'!R14</f>
        <v>0</v>
      </c>
      <c r="K4">
        <f>'Order of facies'!S14</f>
        <v>13.623122</v>
      </c>
      <c r="L4" t="e">
        <f>'Order of facies'!#REF!</f>
        <v>#REF!</v>
      </c>
      <c r="M4">
        <f>'Order of facies'!T16</f>
        <v>9.8504959999999997</v>
      </c>
      <c r="N4">
        <f>'Order of facies'!AE14</f>
        <v>26.56842</v>
      </c>
      <c r="O4">
        <f>'Order of facies'!AF14</f>
        <v>18.714085000000001</v>
      </c>
      <c r="P4">
        <f>'Order of facies'!AG14</f>
        <v>14.043874000000001</v>
      </c>
      <c r="Q4">
        <f>'Order of facies'!AH14</f>
        <v>0</v>
      </c>
      <c r="R4">
        <f>'Order of facies'!AI14</f>
        <v>6.7923489999999997</v>
      </c>
      <c r="S4">
        <f>'Order of facies'!AJ14</f>
        <v>9.9050599999999989</v>
      </c>
      <c r="T4">
        <f>'Order of facies'!AK14</f>
        <v>11.097827000000001</v>
      </c>
      <c r="U4">
        <f>'Order of facies'!AL14</f>
        <v>0</v>
      </c>
      <c r="V4">
        <f>'Order of facies'!AM14</f>
        <v>15.998505999999999</v>
      </c>
      <c r="W4">
        <f>'Order of facies'!AN14</f>
        <v>0</v>
      </c>
      <c r="X4">
        <f>'Order of facies'!AO14</f>
        <v>0</v>
      </c>
      <c r="Y4">
        <f>'Order of facies'!AP14</f>
        <v>0</v>
      </c>
      <c r="Z4">
        <f>'Order of facies'!AQ14</f>
        <v>0</v>
      </c>
      <c r="AA4">
        <f>'Order of facies'!AR14</f>
        <v>0</v>
      </c>
      <c r="AB4">
        <f>'Order of facies'!AS14</f>
        <v>0</v>
      </c>
      <c r="AC4">
        <f>'Order of facies'!AT14</f>
        <v>0</v>
      </c>
      <c r="AD4">
        <f>'Order of facies'!AU14</f>
        <v>14.667392</v>
      </c>
      <c r="AE4">
        <f>'Order of facies'!AV14</f>
        <v>0</v>
      </c>
      <c r="AF4">
        <f>'Order of facies'!AW14</f>
        <v>3.8817979999999999</v>
      </c>
      <c r="AG4">
        <f>'Order of facies'!AX14</f>
        <v>13.127095000000001</v>
      </c>
      <c r="AH4">
        <f>'Order of facies'!AY14</f>
        <v>11.22932</v>
      </c>
      <c r="AI4">
        <f>'Order of facies'!AZ14</f>
        <v>11.093396</v>
      </c>
      <c r="AK4">
        <f>'Order of facies'!BA14</f>
        <v>24.430479999999999</v>
      </c>
      <c r="AL4">
        <f>'Order of facies'!BB14</f>
        <v>15.804397</v>
      </c>
      <c r="AM4">
        <f>'Order of facies'!BC14</f>
        <v>0</v>
      </c>
      <c r="AN4">
        <f>'Order of facies'!BD14</f>
        <v>0</v>
      </c>
      <c r="AO4">
        <f>'Order of facies'!BE14</f>
        <v>0</v>
      </c>
      <c r="AP4">
        <f>'Order of facies'!BF14</f>
        <v>0</v>
      </c>
      <c r="AQ4">
        <f>'Order of facies'!BG14</f>
        <v>0</v>
      </c>
    </row>
    <row r="5" spans="1:43" x14ac:dyDescent="0.25">
      <c r="A5" t="s">
        <v>112</v>
      </c>
      <c r="B5">
        <f>'Order of facies'!D17</f>
        <v>8.1281309999999998</v>
      </c>
      <c r="C5">
        <f>'Order of facies'!E17</f>
        <v>18.7484</v>
      </c>
      <c r="D5">
        <f>'Order of facies'!F17</f>
        <v>18.543181000000001</v>
      </c>
      <c r="E5">
        <f>'Order of facies'!G17</f>
        <v>9.4958919999999996</v>
      </c>
      <c r="F5">
        <f>'Order of facies'!H17</f>
        <v>17.990561</v>
      </c>
      <c r="G5">
        <f>'Order of facies'!I17</f>
        <v>15.641349999999999</v>
      </c>
      <c r="H5">
        <f>'Order of facies'!J17</f>
        <v>8.5751650000000001</v>
      </c>
      <c r="I5">
        <f>'Order of facies'!K17</f>
        <v>7.7919530000000004</v>
      </c>
      <c r="J5">
        <f>'Order of facies'!R17</f>
        <v>0</v>
      </c>
      <c r="K5">
        <f>'Order of facies'!S17</f>
        <v>11.241773999999999</v>
      </c>
      <c r="L5" t="e">
        <f>'Order of facies'!#REF!</f>
        <v>#REF!</v>
      </c>
      <c r="M5">
        <f>'Order of facies'!T20</f>
        <v>4.1739480000000002</v>
      </c>
      <c r="N5">
        <f>'Order of facies'!AE17</f>
        <v>17.296599999999998</v>
      </c>
      <c r="O5">
        <f>'Order of facies'!AF17</f>
        <v>12.481332000000002</v>
      </c>
      <c r="P5">
        <f>'Order of facies'!AG17</f>
        <v>12.422627</v>
      </c>
      <c r="Q5">
        <f>'Order of facies'!AH17</f>
        <v>0</v>
      </c>
      <c r="R5">
        <f>'Order of facies'!AI17</f>
        <v>5.1573719999999996</v>
      </c>
      <c r="S5">
        <f>'Order of facies'!AJ17</f>
        <v>7.9471120000000006</v>
      </c>
      <c r="T5">
        <f>'Order of facies'!AK17</f>
        <v>4.6785930000000002</v>
      </c>
      <c r="U5">
        <f>'Order of facies'!AL17</f>
        <v>0</v>
      </c>
      <c r="V5">
        <f>'Order of facies'!AM17</f>
        <v>9.7293590000000005</v>
      </c>
      <c r="W5">
        <f>'Order of facies'!AN17</f>
        <v>0</v>
      </c>
      <c r="X5">
        <f>'Order of facies'!AO17</f>
        <v>0</v>
      </c>
      <c r="Y5">
        <f>'Order of facies'!AP17</f>
        <v>0</v>
      </c>
      <c r="Z5">
        <f>'Order of facies'!AQ17</f>
        <v>0</v>
      </c>
      <c r="AA5">
        <f>'Order of facies'!AR17</f>
        <v>0</v>
      </c>
      <c r="AB5">
        <f>'Order of facies'!AS17</f>
        <v>0</v>
      </c>
      <c r="AC5">
        <f>'Order of facies'!AT17</f>
        <v>0</v>
      </c>
      <c r="AD5">
        <f>'Order of facies'!AU17</f>
        <v>8.0903369999999999</v>
      </c>
      <c r="AE5">
        <f>'Order of facies'!AV17</f>
        <v>0</v>
      </c>
      <c r="AF5">
        <f>'Order of facies'!AW17</f>
        <v>2.3205390000000001</v>
      </c>
      <c r="AG5">
        <f>'Order of facies'!AX17</f>
        <v>7.9488859999999999</v>
      </c>
      <c r="AH5">
        <f>'Order of facies'!AY17</f>
        <v>6.5863940000000003</v>
      </c>
      <c r="AI5">
        <f>'Order of facies'!AZ17</f>
        <v>5.807798</v>
      </c>
      <c r="AK5">
        <f>'Order of facies'!BA17</f>
        <v>16.577874000000001</v>
      </c>
      <c r="AL5">
        <f>'Order of facies'!BB17</f>
        <v>13.033312</v>
      </c>
      <c r="AM5">
        <f>'Order of facies'!BC17</f>
        <v>0</v>
      </c>
      <c r="AN5">
        <f>'Order of facies'!BD17</f>
        <v>0</v>
      </c>
      <c r="AO5">
        <f>'Order of facies'!BE17</f>
        <v>0</v>
      </c>
      <c r="AP5">
        <f>'Order of facies'!BF17</f>
        <v>0</v>
      </c>
      <c r="AQ5">
        <f>'Order of facies'!BG17</f>
        <v>0</v>
      </c>
    </row>
    <row r="6" spans="1:43" x14ac:dyDescent="0.25">
      <c r="A6" t="s">
        <v>113</v>
      </c>
      <c r="B6">
        <f>'Order of facies'!D23</f>
        <v>25.903925000000001</v>
      </c>
      <c r="C6">
        <f>'Order of facies'!E23</f>
        <v>28.484256999999999</v>
      </c>
      <c r="D6">
        <f>'Order of facies'!F23</f>
        <v>35.050860999999998</v>
      </c>
      <c r="E6">
        <f>'Order of facies'!G23</f>
        <v>33.871077</v>
      </c>
      <c r="F6">
        <f>'Order of facies'!H23</f>
        <v>37.592165999999992</v>
      </c>
      <c r="G6">
        <f>'Order of facies'!I23</f>
        <v>36.505703000000004</v>
      </c>
      <c r="H6">
        <f>'Order of facies'!J23</f>
        <v>45.100770999999995</v>
      </c>
      <c r="I6">
        <f>'Order of facies'!K23</f>
        <v>23.163111000000001</v>
      </c>
      <c r="J6">
        <f>'Order of facies'!R23</f>
        <v>0</v>
      </c>
      <c r="K6">
        <f>'Order of facies'!S23</f>
        <v>32.991458000000002</v>
      </c>
      <c r="L6" t="e">
        <f>'Order of facies'!#REF!</f>
        <v>#REF!</v>
      </c>
      <c r="M6">
        <f>'Order of facies'!T27</f>
        <v>0.70964000000000005</v>
      </c>
      <c r="N6">
        <f>'Order of facies'!AE23</f>
        <v>28.858007000000001</v>
      </c>
      <c r="O6">
        <f>'Order of facies'!AF23</f>
        <v>28.134744000000001</v>
      </c>
      <c r="P6">
        <f>'Order of facies'!AG23</f>
        <v>45.512372000000006</v>
      </c>
      <c r="Q6">
        <f>'Order of facies'!AH23</f>
        <v>0</v>
      </c>
      <c r="R6">
        <f>'Order of facies'!AI23</f>
        <v>14.950641999999998</v>
      </c>
      <c r="S6">
        <f>'Order of facies'!AJ23</f>
        <v>39.936974999999997</v>
      </c>
      <c r="T6">
        <f>'Order of facies'!AK23</f>
        <v>11.731221000000001</v>
      </c>
      <c r="U6">
        <f>'Order of facies'!AL23</f>
        <v>0</v>
      </c>
      <c r="V6">
        <f>'Order of facies'!AM23</f>
        <v>37.308739000000003</v>
      </c>
      <c r="W6">
        <f>'Order of facies'!AN23</f>
        <v>0</v>
      </c>
      <c r="X6">
        <f>'Order of facies'!AO23</f>
        <v>0</v>
      </c>
      <c r="Y6">
        <f>'Order of facies'!AP23</f>
        <v>0</v>
      </c>
      <c r="Z6">
        <f>'Order of facies'!AQ23</f>
        <v>0</v>
      </c>
      <c r="AA6">
        <f>'Order of facies'!AR23</f>
        <v>0</v>
      </c>
      <c r="AB6">
        <f>'Order of facies'!AS23</f>
        <v>0</v>
      </c>
      <c r="AC6">
        <f>'Order of facies'!AT23</f>
        <v>0</v>
      </c>
      <c r="AD6">
        <f>'Order of facies'!AU23</f>
        <v>22.147309999999997</v>
      </c>
      <c r="AE6">
        <f>'Order of facies'!AV23</f>
        <v>0</v>
      </c>
      <c r="AF6">
        <f>'Order of facies'!AW23</f>
        <v>9.0006640000000004</v>
      </c>
      <c r="AG6">
        <f>'Order of facies'!AX23</f>
        <v>37.358952000000002</v>
      </c>
      <c r="AH6">
        <f>'Order of facies'!AY23</f>
        <v>40.436445000000006</v>
      </c>
      <c r="AI6">
        <f>'Order of facies'!AZ23</f>
        <v>17.855979999999999</v>
      </c>
      <c r="AK6">
        <f>'Order of facies'!BA23</f>
        <v>32.403616</v>
      </c>
      <c r="AL6">
        <f>'Order of facies'!BB23</f>
        <v>40.937877</v>
      </c>
      <c r="AM6">
        <f>'Order of facies'!BC23</f>
        <v>0</v>
      </c>
      <c r="AN6">
        <f>'Order of facies'!BD23</f>
        <v>0</v>
      </c>
      <c r="AO6">
        <f>'Order of facies'!BE23</f>
        <v>0</v>
      </c>
      <c r="AP6">
        <f>'Order of facies'!BF23</f>
        <v>0</v>
      </c>
      <c r="AQ6">
        <f>'Order of facies'!BG23</f>
        <v>0</v>
      </c>
    </row>
    <row r="7" spans="1:43" x14ac:dyDescent="0.25">
      <c r="A7" t="s">
        <v>114</v>
      </c>
      <c r="B7">
        <f>'Order of facies'!D28</f>
        <v>24.819341999999999</v>
      </c>
      <c r="C7">
        <f>'Order of facies'!E28</f>
        <v>3.0906730000000007</v>
      </c>
      <c r="D7">
        <f>'Order of facies'!F28</f>
        <v>5.0307279999999999</v>
      </c>
      <c r="E7">
        <f>'Order of facies'!G28</f>
        <v>15.531978000000001</v>
      </c>
      <c r="F7">
        <f>'Order of facies'!H28</f>
        <v>5.6220870000000005</v>
      </c>
      <c r="G7">
        <f>'Order of facies'!I28</f>
        <v>9.6095349999999993</v>
      </c>
      <c r="H7">
        <f>'Order of facies'!J28</f>
        <v>20.049377</v>
      </c>
      <c r="I7">
        <f>'Order of facies'!K28</f>
        <v>17.926530999999997</v>
      </c>
      <c r="J7">
        <f>'Order of facies'!R28</f>
        <v>0</v>
      </c>
      <c r="K7">
        <f>'Order of facies'!S28</f>
        <v>18.770409999999998</v>
      </c>
      <c r="L7" t="e">
        <f>'Order of facies'!#REF!</f>
        <v>#REF!</v>
      </c>
      <c r="M7">
        <f>'Order of facies'!T34</f>
        <v>0.16722799999999999</v>
      </c>
      <c r="N7">
        <f>'Order of facies'!AE28</f>
        <v>5.9659649999999997</v>
      </c>
      <c r="O7">
        <f>'Order of facies'!AF28</f>
        <v>7.2797349999999996</v>
      </c>
      <c r="P7">
        <f>'Order of facies'!AG28</f>
        <v>13.430949</v>
      </c>
      <c r="Q7">
        <f>'Order of facies'!AH28</f>
        <v>0</v>
      </c>
      <c r="R7">
        <f>'Order of facies'!AI28</f>
        <v>24.914345000000001</v>
      </c>
      <c r="S7">
        <f>'Order of facies'!AJ28</f>
        <v>24.487807</v>
      </c>
      <c r="T7">
        <f>'Order of facies'!AK28</f>
        <v>23.551816000000002</v>
      </c>
      <c r="U7">
        <f>'Order of facies'!AL28</f>
        <v>0</v>
      </c>
      <c r="V7">
        <f>'Order of facies'!AM28</f>
        <v>14.708304999999999</v>
      </c>
      <c r="W7">
        <f>'Order of facies'!AN28</f>
        <v>0</v>
      </c>
      <c r="X7">
        <f>'Order of facies'!AO28</f>
        <v>0</v>
      </c>
      <c r="Y7">
        <f>'Order of facies'!AP28</f>
        <v>0</v>
      </c>
      <c r="Z7">
        <f>'Order of facies'!AQ28</f>
        <v>0</v>
      </c>
      <c r="AA7">
        <f>'Order of facies'!AR28</f>
        <v>0</v>
      </c>
      <c r="AB7">
        <f>'Order of facies'!AS28</f>
        <v>0</v>
      </c>
      <c r="AC7">
        <f>'Order of facies'!AT28</f>
        <v>0</v>
      </c>
      <c r="AD7">
        <f>'Order of facies'!AU28</f>
        <v>17.186170999999998</v>
      </c>
      <c r="AE7">
        <f>'Order of facies'!AV28</f>
        <v>0</v>
      </c>
      <c r="AF7">
        <f>'Order of facies'!AW28</f>
        <v>38.499521999999999</v>
      </c>
      <c r="AG7">
        <f>'Order of facies'!AX28</f>
        <v>17.921306000000001</v>
      </c>
      <c r="AH7">
        <f>'Order of facies'!AY28</f>
        <v>21.717248000000001</v>
      </c>
      <c r="AI7">
        <f>'Order of facies'!AZ28</f>
        <v>21.984184000000003</v>
      </c>
      <c r="AK7">
        <f>'Order of facies'!BA28</f>
        <v>7.9806039999999996</v>
      </c>
      <c r="AL7">
        <f>'Order of facies'!BB28</f>
        <v>13.301730000000001</v>
      </c>
      <c r="AM7">
        <f>'Order of facies'!BC28</f>
        <v>0</v>
      </c>
      <c r="AN7">
        <f>'Order of facies'!BD28</f>
        <v>0</v>
      </c>
      <c r="AO7">
        <f>'Order of facies'!BE28</f>
        <v>0</v>
      </c>
      <c r="AP7">
        <f>'Order of facies'!BF28</f>
        <v>0</v>
      </c>
      <c r="AQ7">
        <f>'Order of facies'!BG28</f>
        <v>0</v>
      </c>
    </row>
    <row r="8" spans="1:43" x14ac:dyDescent="0.25">
      <c r="A8" t="s">
        <v>115</v>
      </c>
      <c r="B8">
        <f>'Order of facies'!D33</f>
        <v>17.810002000000001</v>
      </c>
      <c r="C8">
        <f>'Order of facies'!E33</f>
        <v>0.56697900000000001</v>
      </c>
      <c r="D8">
        <f>'Order of facies'!F33</f>
        <v>1.0210440000000001</v>
      </c>
      <c r="E8">
        <f>'Order of facies'!G33</f>
        <v>5.8021089999999997</v>
      </c>
      <c r="F8">
        <f>'Order of facies'!H33</f>
        <v>0.91541000000000006</v>
      </c>
      <c r="G8">
        <f>'Order of facies'!I33</f>
        <v>2.6907350000000001</v>
      </c>
      <c r="H8">
        <f>'Order of facies'!J33</f>
        <v>1.8781029999999999</v>
      </c>
      <c r="I8">
        <f>'Order of facies'!K33</f>
        <v>15.101322</v>
      </c>
      <c r="J8">
        <f>'Order of facies'!R33</f>
        <v>0</v>
      </c>
      <c r="K8">
        <f>'Order of facies'!S33</f>
        <v>11.770444999999999</v>
      </c>
      <c r="L8" t="e">
        <f>'Order of facies'!#REF!</f>
        <v>#REF!</v>
      </c>
      <c r="M8">
        <f>'Order of facies'!T40</f>
        <v>0</v>
      </c>
      <c r="N8">
        <f>'Order of facies'!AE33</f>
        <v>2.2697029999999998</v>
      </c>
      <c r="O8">
        <f>'Order of facies'!AF33</f>
        <v>3.201835</v>
      </c>
      <c r="P8">
        <f>'Order of facies'!AG33</f>
        <v>2.2987979999999997</v>
      </c>
      <c r="Q8">
        <f>'Order of facies'!AH33</f>
        <v>0</v>
      </c>
      <c r="R8">
        <f>'Order of facies'!AI33</f>
        <v>29.767373999999997</v>
      </c>
      <c r="S8">
        <f>'Order of facies'!AJ33</f>
        <v>7.2316239999999992</v>
      </c>
      <c r="T8">
        <f>'Order of facies'!AK33</f>
        <v>29.587111999999998</v>
      </c>
      <c r="U8">
        <f>'Order of facies'!AL33</f>
        <v>0</v>
      </c>
      <c r="V8">
        <f>'Order of facies'!AM33</f>
        <v>3.8728769999999999</v>
      </c>
      <c r="W8">
        <f>'Order of facies'!AN33</f>
        <v>0</v>
      </c>
      <c r="X8">
        <f>'Order of facies'!AO33</f>
        <v>0</v>
      </c>
      <c r="Y8">
        <f>'Order of facies'!AP33</f>
        <v>0</v>
      </c>
      <c r="Z8">
        <f>'Order of facies'!AQ33</f>
        <v>0</v>
      </c>
      <c r="AA8">
        <f>'Order of facies'!AR33</f>
        <v>0</v>
      </c>
      <c r="AB8">
        <f>'Order of facies'!AS33</f>
        <v>0</v>
      </c>
      <c r="AC8">
        <f>'Order of facies'!AT33</f>
        <v>0</v>
      </c>
      <c r="AD8">
        <f>'Order of facies'!AU33</f>
        <v>13.817781</v>
      </c>
      <c r="AE8">
        <f>'Order of facies'!AV33</f>
        <v>0</v>
      </c>
      <c r="AF8">
        <f>'Order of facies'!AW33</f>
        <v>36.631081000000002</v>
      </c>
      <c r="AG8">
        <f>'Order of facies'!AX33</f>
        <v>6.1030280000000001</v>
      </c>
      <c r="AH8">
        <f>'Order of facies'!AY33</f>
        <v>4.6455229999999998</v>
      </c>
      <c r="AI8">
        <f>'Order of facies'!AZ33</f>
        <v>24.14753</v>
      </c>
      <c r="AK8">
        <f>'Order of facies'!BA33</f>
        <v>3.5275380000000003</v>
      </c>
      <c r="AL8">
        <f>'Order of facies'!BB33</f>
        <v>3.819121</v>
      </c>
      <c r="AM8">
        <f>'Order of facies'!BC33</f>
        <v>0</v>
      </c>
      <c r="AN8">
        <f>'Order of facies'!BD33</f>
        <v>0</v>
      </c>
      <c r="AO8">
        <f>'Order of facies'!BE33</f>
        <v>0</v>
      </c>
      <c r="AP8">
        <f>'Order of facies'!BF33</f>
        <v>0</v>
      </c>
      <c r="AQ8">
        <f>'Order of facies'!BG33</f>
        <v>0</v>
      </c>
    </row>
    <row r="9" spans="1:43" x14ac:dyDescent="0.25">
      <c r="A9" t="s">
        <v>116</v>
      </c>
      <c r="B9">
        <f>'Order of facies'!D38</f>
        <v>2.2897739999999995</v>
      </c>
      <c r="C9">
        <f>'Order of facies'!E38</f>
        <v>0.19153699999999999</v>
      </c>
      <c r="D9">
        <f>'Order of facies'!F38</f>
        <v>0.24610799999999999</v>
      </c>
      <c r="E9">
        <f>'Order of facies'!G38</f>
        <v>5.8927139999999998</v>
      </c>
      <c r="F9">
        <f>'Order of facies'!H38</f>
        <v>0.20888900000000002</v>
      </c>
      <c r="G9">
        <f>'Order of facies'!I38</f>
        <v>0</v>
      </c>
      <c r="H9">
        <f>'Order of facies'!J38</f>
        <v>2.493563</v>
      </c>
      <c r="I9">
        <f>'Order of facies'!K38</f>
        <v>6.244154</v>
      </c>
      <c r="J9">
        <f>'Order of facies'!R38</f>
        <v>0</v>
      </c>
      <c r="K9">
        <f>'Order of facies'!S38</f>
        <v>3.8164389999999999</v>
      </c>
      <c r="L9" t="e">
        <f>'Order of facies'!#REF!</f>
        <v>#REF!</v>
      </c>
      <c r="M9">
        <f>'Order of facies'!T46</f>
        <v>0</v>
      </c>
      <c r="N9">
        <f>'Order of facies'!AE38</f>
        <v>1.6076929999999998</v>
      </c>
      <c r="O9">
        <f>'Order of facies'!AF38</f>
        <v>5.5571840000000003</v>
      </c>
      <c r="P9">
        <f>'Order of facies'!AG38</f>
        <v>1.723238</v>
      </c>
      <c r="Q9">
        <f>'Order of facies'!AH38</f>
        <v>0</v>
      </c>
      <c r="R9">
        <f>'Order of facies'!AI38</f>
        <v>6.3079070000000002</v>
      </c>
      <c r="S9">
        <f>'Order of facies'!AJ38</f>
        <v>2.3069129999999998</v>
      </c>
      <c r="T9">
        <f>'Order of facies'!AK38</f>
        <v>5.9199660000000005</v>
      </c>
      <c r="U9">
        <f>'Order of facies'!AL38</f>
        <v>0</v>
      </c>
      <c r="V9">
        <f>'Order of facies'!AM38</f>
        <v>2.5471240000000002</v>
      </c>
      <c r="W9">
        <f>'Order of facies'!AN38</f>
        <v>0</v>
      </c>
      <c r="X9">
        <f>'Order of facies'!AO38</f>
        <v>0</v>
      </c>
      <c r="Y9">
        <f>'Order of facies'!AP38</f>
        <v>0</v>
      </c>
      <c r="Z9">
        <f>'Order of facies'!AQ38</f>
        <v>0</v>
      </c>
      <c r="AA9">
        <f>'Order of facies'!AR38</f>
        <v>0</v>
      </c>
      <c r="AB9">
        <f>'Order of facies'!AS38</f>
        <v>0</v>
      </c>
      <c r="AC9">
        <f>'Order of facies'!AT38</f>
        <v>0</v>
      </c>
      <c r="AD9">
        <f>'Order of facies'!AU38</f>
        <v>6.2628689999999994</v>
      </c>
      <c r="AE9">
        <f>'Order of facies'!AV38</f>
        <v>0</v>
      </c>
      <c r="AF9">
        <f>'Order of facies'!AW38</f>
        <v>5.4853799999999993</v>
      </c>
      <c r="AG9">
        <f>'Order of facies'!AX38</f>
        <v>6.4384540000000001</v>
      </c>
      <c r="AH9">
        <f>'Order of facies'!AY38</f>
        <v>5.7540849999999999</v>
      </c>
      <c r="AI9">
        <f>'Order of facies'!AZ38</f>
        <v>8.5201909999999987</v>
      </c>
      <c r="AK9">
        <f>'Order of facies'!BA38</f>
        <v>0.37826700000000002</v>
      </c>
      <c r="AL9">
        <f>'Order of facies'!BB38</f>
        <v>1.6746719999999999</v>
      </c>
      <c r="AM9">
        <f>'Order of facies'!BC38</f>
        <v>0</v>
      </c>
      <c r="AN9">
        <f>'Order of facies'!BD38</f>
        <v>0</v>
      </c>
      <c r="AO9">
        <f>'Order of facies'!BE38</f>
        <v>0</v>
      </c>
      <c r="AP9">
        <f>'Order of facies'!BF38</f>
        <v>0</v>
      </c>
      <c r="AQ9">
        <f>'Order of facies'!BG38</f>
        <v>0</v>
      </c>
    </row>
    <row r="10" spans="1:43" x14ac:dyDescent="0.25">
      <c r="A10" t="s">
        <v>117</v>
      </c>
      <c r="B10">
        <f>'Order of facies'!D43</f>
        <v>0</v>
      </c>
      <c r="C10">
        <f>'Order of facies'!E43</f>
        <v>0</v>
      </c>
      <c r="D10">
        <f>'Order of facies'!F43</f>
        <v>0</v>
      </c>
      <c r="E10">
        <f>'Order of facies'!G43</f>
        <v>7.5029959999999996</v>
      </c>
      <c r="F10">
        <f>'Order of facies'!H43</f>
        <v>0</v>
      </c>
      <c r="G10">
        <f>'Order of facies'!I43</f>
        <v>0</v>
      </c>
      <c r="H10">
        <f>'Order of facies'!J43</f>
        <v>0.59633199999999997</v>
      </c>
      <c r="I10">
        <f>'Order of facies'!K43</f>
        <v>0.50158599999999998</v>
      </c>
      <c r="J10" t="e">
        <f>'Order of facies'!#REF!</f>
        <v>#REF!</v>
      </c>
      <c r="K10">
        <f>'Order of facies'!R43</f>
        <v>1.0348010000000001</v>
      </c>
      <c r="L10">
        <f>'Order of facies'!S43</f>
        <v>0</v>
      </c>
      <c r="M10">
        <f>'Order of facies'!AC43</f>
        <v>0</v>
      </c>
      <c r="N10">
        <f>'Order of facies'!AD43</f>
        <v>1.4215999999999999E-2</v>
      </c>
      <c r="O10">
        <f>'Order of facies'!AE43</f>
        <v>8.820113000000001</v>
      </c>
      <c r="P10">
        <f>'Order of facies'!AF43</f>
        <v>0.62844999999999995</v>
      </c>
      <c r="Q10">
        <f>'Order of facies'!AG43</f>
        <v>0</v>
      </c>
      <c r="R10">
        <f>'Order of facies'!AH43</f>
        <v>3.1611049999999996</v>
      </c>
      <c r="S10">
        <f>'Order of facies'!AI43</f>
        <v>1.212242</v>
      </c>
      <c r="T10">
        <f>'Order of facies'!AJ43</f>
        <v>0</v>
      </c>
      <c r="U10">
        <f>'Order of facies'!AK43</f>
        <v>0</v>
      </c>
      <c r="V10">
        <f>'Order of facies'!AL43</f>
        <v>0.36028900000000003</v>
      </c>
      <c r="W10">
        <f>'Order of facies'!AM43</f>
        <v>0</v>
      </c>
      <c r="X10">
        <f>'Order of facies'!AN43</f>
        <v>0</v>
      </c>
      <c r="Y10">
        <f>'Order of facies'!AO43</f>
        <v>0</v>
      </c>
      <c r="Z10">
        <f>'Order of facies'!AP43</f>
        <v>0</v>
      </c>
      <c r="AA10">
        <f>'Order of facies'!AQ43</f>
        <v>0</v>
      </c>
      <c r="AB10">
        <f>'Order of facies'!AR43</f>
        <v>0</v>
      </c>
      <c r="AC10">
        <f>'Order of facies'!AS43</f>
        <v>0</v>
      </c>
      <c r="AD10">
        <f>'Order of facies'!AT43</f>
        <v>0.52131800000000006</v>
      </c>
      <c r="AE10">
        <f>'Order of facies'!AU43</f>
        <v>0</v>
      </c>
      <c r="AF10">
        <f>'Order of facies'!AV43</f>
        <v>0</v>
      </c>
      <c r="AG10">
        <f>'Order of facies'!AW43</f>
        <v>2.8781069999999995</v>
      </c>
      <c r="AH10">
        <f>'Order of facies'!AX43</f>
        <v>2.4204479999999995</v>
      </c>
      <c r="AI10">
        <f>'Order of facies'!AY43</f>
        <v>0.99520399999999998</v>
      </c>
      <c r="AK10">
        <f>'Order of facies'!AZ43</f>
        <v>0</v>
      </c>
      <c r="AL10">
        <f>'Order of facies'!BA43</f>
        <v>0.26076700000000003</v>
      </c>
      <c r="AM10">
        <f>'Order of facies'!BB43</f>
        <v>0</v>
      </c>
      <c r="AN10">
        <f>'Order of facies'!BC43</f>
        <v>0</v>
      </c>
      <c r="AO10">
        <f>'Order of facies'!BD43</f>
        <v>0</v>
      </c>
      <c r="AP10">
        <f>'Order of facies'!BE43</f>
        <v>0</v>
      </c>
      <c r="AQ10">
        <f>'Order of facies'!BF43</f>
        <v>0</v>
      </c>
    </row>
    <row r="11" spans="1:43" x14ac:dyDescent="0.25">
      <c r="A11" t="s">
        <v>118</v>
      </c>
      <c r="B11">
        <f>'Order of facies'!D48</f>
        <v>0</v>
      </c>
      <c r="C11">
        <f>'Order of facies'!E48</f>
        <v>0</v>
      </c>
      <c r="D11">
        <f>'Order of facies'!F48</f>
        <v>0</v>
      </c>
      <c r="E11">
        <f>'Order of facies'!G48</f>
        <v>2.0444589999999998</v>
      </c>
      <c r="F11">
        <f>'Order of facies'!H48</f>
        <v>0</v>
      </c>
      <c r="G11">
        <f>'Order of facies'!I48</f>
        <v>0</v>
      </c>
      <c r="H11">
        <f>'Order of facies'!J48</f>
        <v>0</v>
      </c>
      <c r="I11">
        <f>'Order of facies'!K48</f>
        <v>0</v>
      </c>
      <c r="J11">
        <f>'Order of facies'!L48</f>
        <v>0</v>
      </c>
      <c r="K11">
        <f>'Order of facies'!R48</f>
        <v>0</v>
      </c>
      <c r="L11">
        <f>'Order of facies'!S48</f>
        <v>0</v>
      </c>
      <c r="M11">
        <f>'Order of facies'!AC48</f>
        <v>0</v>
      </c>
      <c r="N11">
        <f>'Order of facies'!AD48</f>
        <v>0</v>
      </c>
      <c r="O11">
        <f>'Order of facies'!AE48</f>
        <v>2.508222</v>
      </c>
      <c r="P11">
        <f>'Order of facies'!AF48</f>
        <v>0</v>
      </c>
      <c r="Q11">
        <f>'Order of facies'!AG48</f>
        <v>0</v>
      </c>
      <c r="R11">
        <f>'Order of facies'!AH48</f>
        <v>2.6592529999999996</v>
      </c>
      <c r="S11">
        <f>'Order of facies'!AI48</f>
        <v>0</v>
      </c>
      <c r="T11">
        <f>'Order of facies'!AJ48</f>
        <v>0</v>
      </c>
      <c r="U11">
        <f>'Order of facies'!AK48</f>
        <v>0</v>
      </c>
      <c r="V11">
        <f>'Order of facies'!AL48</f>
        <v>0</v>
      </c>
      <c r="W11">
        <f>'Order of facies'!AM48</f>
        <v>0</v>
      </c>
      <c r="X11">
        <f>'Order of facies'!AN48</f>
        <v>0</v>
      </c>
      <c r="Y11">
        <f>'Order of facies'!AO48</f>
        <v>0</v>
      </c>
      <c r="Z11">
        <f>'Order of facies'!AP48</f>
        <v>0</v>
      </c>
      <c r="AA11">
        <f>'Order of facies'!AQ48</f>
        <v>0</v>
      </c>
      <c r="AB11">
        <f>'Order of facies'!AR48</f>
        <v>0</v>
      </c>
      <c r="AC11">
        <f>'Order of facies'!AS48</f>
        <v>0</v>
      </c>
      <c r="AD11">
        <f>'Order of facies'!AT48</f>
        <v>0</v>
      </c>
      <c r="AE11">
        <f>'Order of facies'!AU48</f>
        <v>0</v>
      </c>
      <c r="AF11">
        <f>'Order of facies'!AV48</f>
        <v>0</v>
      </c>
      <c r="AG11">
        <f>'Order of facies'!AW48</f>
        <v>0</v>
      </c>
      <c r="AH11">
        <f>'Order of facies'!AX48</f>
        <v>0</v>
      </c>
      <c r="AI11">
        <f>'Order of facies'!AY48</f>
        <v>0</v>
      </c>
      <c r="AK11">
        <f>'Order of facies'!AZ48</f>
        <v>0</v>
      </c>
      <c r="AL11">
        <f>'Order of facies'!BA48</f>
        <v>0</v>
      </c>
      <c r="AM11">
        <f>'Order of facies'!BB48</f>
        <v>0</v>
      </c>
      <c r="AN11">
        <f>'Order of facies'!BC48</f>
        <v>0</v>
      </c>
      <c r="AO11">
        <f>'Order of facies'!BD48</f>
        <v>0</v>
      </c>
      <c r="AP11">
        <f>'Order of facies'!BE48</f>
        <v>0</v>
      </c>
      <c r="AQ11">
        <f>'Order of facies'!BF48</f>
        <v>0</v>
      </c>
    </row>
    <row r="13" spans="1:43" x14ac:dyDescent="0.25">
      <c r="B13" s="3" t="s">
        <v>76</v>
      </c>
      <c r="C13" s="2" t="s">
        <v>78</v>
      </c>
      <c r="D13" s="2" t="s">
        <v>80</v>
      </c>
      <c r="E13" s="2" t="s">
        <v>84</v>
      </c>
      <c r="F13" s="2" t="s">
        <v>88</v>
      </c>
      <c r="G13" s="2" t="s">
        <v>89</v>
      </c>
      <c r="H13" s="2" t="s">
        <v>95</v>
      </c>
      <c r="I13" s="2" t="s">
        <v>121</v>
      </c>
      <c r="J13" s="2"/>
      <c r="K13" s="3" t="s">
        <v>74</v>
      </c>
      <c r="N13" s="2" t="s">
        <v>77</v>
      </c>
      <c r="O13" s="2" t="s">
        <v>79</v>
      </c>
      <c r="P13" s="2" t="s">
        <v>85</v>
      </c>
      <c r="Q13" s="2"/>
      <c r="R13" s="3" t="s">
        <v>75</v>
      </c>
      <c r="S13" s="2" t="s">
        <v>83</v>
      </c>
      <c r="T13" s="2" t="s">
        <v>92</v>
      </c>
      <c r="U13" s="2"/>
      <c r="V13" s="2" t="s">
        <v>90</v>
      </c>
      <c r="AD13" s="2" t="s">
        <v>87</v>
      </c>
      <c r="AF13" s="2" t="s">
        <v>91</v>
      </c>
      <c r="AG13" s="2" t="s">
        <v>93</v>
      </c>
      <c r="AH13" s="2" t="s">
        <v>94</v>
      </c>
      <c r="AI13" s="2" t="s">
        <v>121</v>
      </c>
      <c r="AJ13" s="2"/>
      <c r="AK13" s="2" t="s">
        <v>82</v>
      </c>
      <c r="AL13" s="2" t="s">
        <v>86</v>
      </c>
    </row>
    <row r="14" spans="1:43" x14ac:dyDescent="0.25">
      <c r="A14" t="s">
        <v>119</v>
      </c>
      <c r="B14">
        <f t="shared" ref="B14:H14" si="0">SUM(B3:B6)</f>
        <v>55.080882000000003</v>
      </c>
      <c r="C14">
        <f t="shared" si="0"/>
        <v>96.150802999999996</v>
      </c>
      <c r="D14">
        <f t="shared" si="0"/>
        <v>93.702128000000002</v>
      </c>
      <c r="E14">
        <f t="shared" si="0"/>
        <v>63.225746000000001</v>
      </c>
      <c r="F14">
        <f t="shared" si="0"/>
        <v>93.253604999999993</v>
      </c>
      <c r="G14">
        <f t="shared" si="0"/>
        <v>87.699734000000007</v>
      </c>
      <c r="H14">
        <f t="shared" si="0"/>
        <v>74.982624999999985</v>
      </c>
      <c r="I14">
        <f t="shared" ref="I14:AQ14" si="1">SUM(I3:I6)</f>
        <v>60.226407999999999</v>
      </c>
      <c r="J14">
        <f t="shared" si="1"/>
        <v>0</v>
      </c>
      <c r="K14">
        <f t="shared" si="1"/>
        <v>64.607908000000009</v>
      </c>
      <c r="L14" t="e">
        <f t="shared" si="1"/>
        <v>#REF!</v>
      </c>
      <c r="M14">
        <f t="shared" si="1"/>
        <v>27.040611999999999</v>
      </c>
      <c r="N14">
        <f t="shared" si="1"/>
        <v>90.142426</v>
      </c>
      <c r="O14">
        <f t="shared" si="1"/>
        <v>72.632909000000012</v>
      </c>
      <c r="P14">
        <f t="shared" si="1"/>
        <v>81.918569000000005</v>
      </c>
      <c r="Q14">
        <f t="shared" si="1"/>
        <v>0</v>
      </c>
      <c r="R14">
        <f t="shared" si="1"/>
        <v>33.190013999999998</v>
      </c>
      <c r="S14">
        <f t="shared" si="1"/>
        <v>64.76141299999999</v>
      </c>
      <c r="T14">
        <f t="shared" si="1"/>
        <v>40.941106000000005</v>
      </c>
      <c r="U14">
        <f t="shared" si="1"/>
        <v>0</v>
      </c>
      <c r="V14">
        <f t="shared" si="1"/>
        <v>78.511405999999994</v>
      </c>
      <c r="W14">
        <f t="shared" si="1"/>
        <v>0</v>
      </c>
      <c r="X14">
        <f t="shared" si="1"/>
        <v>0</v>
      </c>
      <c r="Y14">
        <f t="shared" si="1"/>
        <v>0</v>
      </c>
      <c r="Z14">
        <f t="shared" si="1"/>
        <v>0</v>
      </c>
      <c r="AA14">
        <f t="shared" si="1"/>
        <v>0</v>
      </c>
      <c r="AB14">
        <f t="shared" si="1"/>
        <v>0</v>
      </c>
      <c r="AC14">
        <f t="shared" si="1"/>
        <v>0</v>
      </c>
      <c r="AD14">
        <f t="shared" si="1"/>
        <v>62.211860999999999</v>
      </c>
      <c r="AE14">
        <f t="shared" si="1"/>
        <v>0</v>
      </c>
      <c r="AF14">
        <f t="shared" si="1"/>
        <v>19.384028000000001</v>
      </c>
      <c r="AG14">
        <f t="shared" si="1"/>
        <v>66.659100999999993</v>
      </c>
      <c r="AH14">
        <f t="shared" si="1"/>
        <v>65.462704000000002</v>
      </c>
      <c r="AI14">
        <f t="shared" si="1"/>
        <v>44.352893999999992</v>
      </c>
      <c r="AK14">
        <f t="shared" si="1"/>
        <v>88.113596000000001</v>
      </c>
      <c r="AL14">
        <f t="shared" si="1"/>
        <v>80.943714</v>
      </c>
      <c r="AM14">
        <f t="shared" si="1"/>
        <v>0</v>
      </c>
      <c r="AN14">
        <f t="shared" si="1"/>
        <v>0</v>
      </c>
      <c r="AO14">
        <f t="shared" si="1"/>
        <v>0</v>
      </c>
      <c r="AP14">
        <f t="shared" si="1"/>
        <v>0</v>
      </c>
      <c r="AQ14">
        <f t="shared" si="1"/>
        <v>0</v>
      </c>
    </row>
    <row r="15" spans="1:43" x14ac:dyDescent="0.25">
      <c r="A15" t="s">
        <v>120</v>
      </c>
      <c r="B15">
        <f t="shared" ref="B15:H15" si="2">SUM(B7:B11)</f>
        <v>44.919118000000005</v>
      </c>
      <c r="C15">
        <f t="shared" si="2"/>
        <v>3.8491890000000004</v>
      </c>
      <c r="D15">
        <f t="shared" si="2"/>
        <v>6.2978799999999993</v>
      </c>
      <c r="E15">
        <f t="shared" si="2"/>
        <v>36.774256000000008</v>
      </c>
      <c r="F15">
        <f t="shared" si="2"/>
        <v>6.7463860000000002</v>
      </c>
      <c r="G15">
        <f t="shared" si="2"/>
        <v>12.300269999999999</v>
      </c>
      <c r="H15">
        <f t="shared" si="2"/>
        <v>25.017374999999998</v>
      </c>
      <c r="I15">
        <f t="shared" ref="I15:AQ15" si="3">SUM(I7:I11)</f>
        <v>39.773592999999998</v>
      </c>
      <c r="J15" t="e">
        <f t="shared" si="3"/>
        <v>#REF!</v>
      </c>
      <c r="K15">
        <f t="shared" si="3"/>
        <v>35.392094999999998</v>
      </c>
      <c r="L15" t="e">
        <f t="shared" si="3"/>
        <v>#REF!</v>
      </c>
      <c r="M15">
        <f t="shared" si="3"/>
        <v>0.16722799999999999</v>
      </c>
      <c r="N15">
        <f t="shared" si="3"/>
        <v>9.8575769999999991</v>
      </c>
      <c r="O15">
        <f t="shared" si="3"/>
        <v>27.367089000000004</v>
      </c>
      <c r="P15">
        <f t="shared" si="3"/>
        <v>18.081434999999999</v>
      </c>
      <c r="Q15">
        <f t="shared" si="3"/>
        <v>0</v>
      </c>
      <c r="R15">
        <f t="shared" si="3"/>
        <v>66.809984000000014</v>
      </c>
      <c r="S15">
        <f t="shared" si="3"/>
        <v>35.238586000000005</v>
      </c>
      <c r="T15">
        <f t="shared" si="3"/>
        <v>59.058894000000002</v>
      </c>
      <c r="U15">
        <f t="shared" si="3"/>
        <v>0</v>
      </c>
      <c r="V15">
        <f t="shared" si="3"/>
        <v>21.488595</v>
      </c>
      <c r="W15">
        <f t="shared" si="3"/>
        <v>0</v>
      </c>
      <c r="X15">
        <f t="shared" si="3"/>
        <v>0</v>
      </c>
      <c r="Y15">
        <f t="shared" si="3"/>
        <v>0</v>
      </c>
      <c r="Z15">
        <f t="shared" si="3"/>
        <v>0</v>
      </c>
      <c r="AA15">
        <f t="shared" si="3"/>
        <v>0</v>
      </c>
      <c r="AB15">
        <f t="shared" si="3"/>
        <v>0</v>
      </c>
      <c r="AC15">
        <f t="shared" si="3"/>
        <v>0</v>
      </c>
      <c r="AD15">
        <f t="shared" si="3"/>
        <v>37.788139000000001</v>
      </c>
      <c r="AE15">
        <f t="shared" si="3"/>
        <v>0</v>
      </c>
      <c r="AF15">
        <f t="shared" si="3"/>
        <v>80.615983</v>
      </c>
      <c r="AG15">
        <f t="shared" si="3"/>
        <v>33.340895000000003</v>
      </c>
      <c r="AH15">
        <f t="shared" si="3"/>
        <v>34.537303999999999</v>
      </c>
      <c r="AI15">
        <f t="shared" si="3"/>
        <v>55.647109</v>
      </c>
      <c r="AK15">
        <f t="shared" si="3"/>
        <v>11.886408999999999</v>
      </c>
      <c r="AL15">
        <f t="shared" si="3"/>
        <v>19.056290000000004</v>
      </c>
      <c r="AM15">
        <f t="shared" si="3"/>
        <v>0</v>
      </c>
      <c r="AN15">
        <f t="shared" si="3"/>
        <v>0</v>
      </c>
      <c r="AO15">
        <f t="shared" si="3"/>
        <v>0</v>
      </c>
      <c r="AP15">
        <f t="shared" si="3"/>
        <v>0</v>
      </c>
      <c r="AQ15">
        <f t="shared" si="3"/>
        <v>0</v>
      </c>
    </row>
    <row r="17" spans="1:52" x14ac:dyDescent="0.25">
      <c r="A17" t="s">
        <v>122</v>
      </c>
    </row>
    <row r="27" spans="1:52" x14ac:dyDescent="0.25">
      <c r="C27" s="100" t="s">
        <v>124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</row>
    <row r="28" spans="1:52" x14ac:dyDescent="0.25"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S28" s="100" t="s">
        <v>123</v>
      </c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</row>
    <row r="29" spans="1:52" x14ac:dyDescent="0.25"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K29" s="102" t="s">
        <v>125</v>
      </c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</row>
    <row r="30" spans="1:52" x14ac:dyDescent="0.25"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</row>
    <row r="31" spans="1:52" x14ac:dyDescent="0.25"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</row>
    <row r="32" spans="1:52" ht="28.5" x14ac:dyDescent="0.45">
      <c r="AK32" s="103" t="s">
        <v>98</v>
      </c>
      <c r="AL32" s="103"/>
      <c r="AM32" s="103"/>
      <c r="AN32" s="103"/>
      <c r="AO32" s="103"/>
      <c r="AP32" s="103"/>
      <c r="AU32" s="103" t="s">
        <v>126</v>
      </c>
      <c r="AV32" s="103"/>
      <c r="AW32" s="103"/>
      <c r="AX32" s="103"/>
      <c r="AY32" s="103"/>
      <c r="AZ32" s="103"/>
    </row>
    <row r="70" spans="4:13" x14ac:dyDescent="0.25">
      <c r="D70" s="101" t="s">
        <v>127</v>
      </c>
      <c r="E70" s="101"/>
      <c r="F70" s="101"/>
      <c r="G70" s="101"/>
      <c r="H70" s="101"/>
      <c r="I70" s="101"/>
      <c r="J70" s="101"/>
      <c r="K70" s="101"/>
      <c r="L70" s="101"/>
      <c r="M70" s="101"/>
    </row>
    <row r="71" spans="4:13" x14ac:dyDescent="0.25">
      <c r="D71" s="101"/>
      <c r="E71" s="101"/>
      <c r="F71" s="101"/>
      <c r="G71" s="101"/>
      <c r="H71" s="101"/>
      <c r="I71" s="101"/>
      <c r="J71" s="101"/>
      <c r="K71" s="101"/>
      <c r="L71" s="101"/>
      <c r="M71" s="101"/>
    </row>
    <row r="72" spans="4:13" x14ac:dyDescent="0.25">
      <c r="D72" s="101"/>
      <c r="E72" s="101"/>
      <c r="F72" s="101"/>
      <c r="G72" s="101"/>
      <c r="H72" s="101"/>
      <c r="I72" s="101"/>
      <c r="J72" s="101"/>
      <c r="K72" s="101"/>
      <c r="L72" s="101"/>
      <c r="M72" s="101"/>
    </row>
  </sheetData>
  <mergeCells count="10">
    <mergeCell ref="B1:G1"/>
    <mergeCell ref="C27:N30"/>
    <mergeCell ref="D70:M72"/>
    <mergeCell ref="S28:AH31"/>
    <mergeCell ref="AK29:AZ30"/>
    <mergeCell ref="AK32:AP32"/>
    <mergeCell ref="AU32:AZ32"/>
    <mergeCell ref="K1:L1"/>
    <mergeCell ref="N1:P1"/>
    <mergeCell ref="R1:T1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topLeftCell="AQ1" zoomScale="70" zoomScaleNormal="70" workbookViewId="0">
      <selection activeCell="AZ24" sqref="AZ24"/>
    </sheetView>
  </sheetViews>
  <sheetFormatPr defaultRowHeight="15" x14ac:dyDescent="0.25"/>
  <cols>
    <col min="1" max="68" width="9.140625" style="104"/>
    <col min="78" max="16384" width="9.140625" style="104"/>
  </cols>
  <sheetData>
    <row r="1" spans="1:77" x14ac:dyDescent="0.25">
      <c r="B1" s="104" t="s">
        <v>96</v>
      </c>
      <c r="C1" s="104" t="s">
        <v>96</v>
      </c>
      <c r="D1" s="105" t="s">
        <v>66</v>
      </c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U1" s="105" t="s">
        <v>165</v>
      </c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I1" s="105" t="s">
        <v>67</v>
      </c>
      <c r="AJ1" s="105"/>
      <c r="AK1" s="105"/>
      <c r="AM1" s="105" t="s">
        <v>68</v>
      </c>
      <c r="AN1" s="105"/>
      <c r="AO1" s="105"/>
      <c r="AQ1" s="104" t="s">
        <v>72</v>
      </c>
      <c r="AS1" s="105" t="s">
        <v>166</v>
      </c>
      <c r="AT1" s="105"/>
      <c r="AU1" s="105"/>
      <c r="AV1" s="105"/>
      <c r="AX1" s="104" t="s">
        <v>167</v>
      </c>
      <c r="BM1" t="s">
        <v>168</v>
      </c>
      <c r="BN1" t="s">
        <v>168</v>
      </c>
      <c r="BO1" t="s">
        <v>168</v>
      </c>
      <c r="BP1" t="s">
        <v>168</v>
      </c>
      <c r="BQ1" t="s">
        <v>167</v>
      </c>
      <c r="BR1" t="s">
        <v>167</v>
      </c>
      <c r="BS1" t="s">
        <v>169</v>
      </c>
      <c r="BT1" t="s">
        <v>169</v>
      </c>
      <c r="BV1" t="s">
        <v>160</v>
      </c>
      <c r="BW1" t="s">
        <v>160</v>
      </c>
      <c r="BX1" t="s">
        <v>160</v>
      </c>
      <c r="BY1" t="s">
        <v>160</v>
      </c>
    </row>
    <row r="2" spans="1:77" ht="15.75" thickBot="1" x14ac:dyDescent="0.3">
      <c r="C2" s="106"/>
      <c r="D2" s="106" t="s">
        <v>76</v>
      </c>
      <c r="E2" s="106" t="s">
        <v>78</v>
      </c>
      <c r="F2" s="106" t="s">
        <v>80</v>
      </c>
      <c r="G2" s="106" t="s">
        <v>84</v>
      </c>
      <c r="H2" s="106" t="s">
        <v>88</v>
      </c>
      <c r="I2" s="106" t="s">
        <v>89</v>
      </c>
      <c r="J2" s="106" t="s">
        <v>95</v>
      </c>
      <c r="K2" s="106" t="s">
        <v>121</v>
      </c>
      <c r="L2" s="104" t="s">
        <v>136</v>
      </c>
      <c r="M2" s="104" t="s">
        <v>138</v>
      </c>
      <c r="N2" s="104" t="s">
        <v>139</v>
      </c>
      <c r="O2" s="104" t="s">
        <v>145</v>
      </c>
      <c r="P2" s="104" t="s">
        <v>146</v>
      </c>
      <c r="Q2" s="104" t="s">
        <v>149</v>
      </c>
      <c r="R2" s="104" t="s">
        <v>152</v>
      </c>
      <c r="T2" s="106"/>
      <c r="U2" s="106" t="s">
        <v>74</v>
      </c>
      <c r="V2" s="104" t="s">
        <v>135</v>
      </c>
      <c r="W2" s="104" t="s">
        <v>137</v>
      </c>
      <c r="X2" s="104" t="s">
        <v>147</v>
      </c>
      <c r="Y2" s="104" t="s">
        <v>140</v>
      </c>
      <c r="Z2" s="104" t="s">
        <v>141</v>
      </c>
      <c r="AA2" s="104" t="s">
        <v>142</v>
      </c>
      <c r="AB2" s="104" t="s">
        <v>143</v>
      </c>
      <c r="AC2" s="104" t="s">
        <v>144</v>
      </c>
      <c r="AD2" s="104" t="s">
        <v>148</v>
      </c>
      <c r="AE2" s="104" t="s">
        <v>150</v>
      </c>
      <c r="AF2" s="104" t="s">
        <v>151</v>
      </c>
      <c r="AG2" s="104" t="s">
        <v>137</v>
      </c>
      <c r="AI2" s="106" t="s">
        <v>77</v>
      </c>
      <c r="AJ2" s="106" t="s">
        <v>79</v>
      </c>
      <c r="AK2" s="106" t="s">
        <v>85</v>
      </c>
      <c r="AL2" s="106"/>
      <c r="AM2" s="106" t="s">
        <v>75</v>
      </c>
      <c r="AN2" s="106" t="s">
        <v>83</v>
      </c>
      <c r="AO2" s="106" t="s">
        <v>92</v>
      </c>
      <c r="AQ2" s="106" t="s">
        <v>87</v>
      </c>
      <c r="AS2" s="106" t="s">
        <v>91</v>
      </c>
      <c r="AT2" s="106" t="s">
        <v>93</v>
      </c>
      <c r="AU2" s="106" t="s">
        <v>94</v>
      </c>
      <c r="AV2" s="106" t="s">
        <v>121</v>
      </c>
      <c r="AW2" s="106"/>
      <c r="AX2" s="106" t="s">
        <v>82</v>
      </c>
      <c r="AY2" s="106" t="s">
        <v>86</v>
      </c>
      <c r="BF2" s="106" t="s">
        <v>90</v>
      </c>
      <c r="BG2" s="104" t="s">
        <v>137</v>
      </c>
      <c r="BH2" s="104" t="s">
        <v>149</v>
      </c>
      <c r="BI2" s="104" t="s">
        <v>152</v>
      </c>
      <c r="BM2" t="s">
        <v>153</v>
      </c>
      <c r="BN2" t="s">
        <v>154</v>
      </c>
      <c r="BO2" t="s">
        <v>155</v>
      </c>
      <c r="BP2" t="s">
        <v>157</v>
      </c>
      <c r="BQ2" t="s">
        <v>158</v>
      </c>
      <c r="BR2" s="2" t="s">
        <v>121</v>
      </c>
      <c r="BS2" t="s">
        <v>156</v>
      </c>
      <c r="BT2" t="s">
        <v>159</v>
      </c>
      <c r="BV2" t="s">
        <v>161</v>
      </c>
      <c r="BW2" t="s">
        <v>162</v>
      </c>
      <c r="BX2" t="s">
        <v>163</v>
      </c>
      <c r="BY2" t="s">
        <v>164</v>
      </c>
    </row>
    <row r="3" spans="1:77" x14ac:dyDescent="0.25">
      <c r="A3" s="107" t="s">
        <v>97</v>
      </c>
      <c r="B3" s="104">
        <f>C3/1000</f>
        <v>5.0000000000000002E-5</v>
      </c>
      <c r="C3" s="108">
        <v>0.05</v>
      </c>
      <c r="D3" s="106">
        <v>0</v>
      </c>
      <c r="E3" s="106">
        <v>0</v>
      </c>
      <c r="F3" s="106">
        <v>0</v>
      </c>
      <c r="G3" s="106">
        <v>0</v>
      </c>
      <c r="H3" s="106">
        <v>0</v>
      </c>
      <c r="I3" s="106">
        <v>0</v>
      </c>
      <c r="J3" s="106">
        <v>0</v>
      </c>
      <c r="K3" s="106">
        <v>0</v>
      </c>
      <c r="L3" s="106">
        <v>0</v>
      </c>
      <c r="M3" s="106">
        <v>0</v>
      </c>
      <c r="N3" s="106">
        <v>0</v>
      </c>
      <c r="O3" s="106">
        <v>0</v>
      </c>
      <c r="P3" s="106">
        <v>0</v>
      </c>
      <c r="S3" s="106"/>
      <c r="T3" s="106"/>
      <c r="U3" s="106">
        <v>0</v>
      </c>
      <c r="V3" s="106">
        <v>0</v>
      </c>
      <c r="W3" s="106">
        <v>0</v>
      </c>
      <c r="X3" s="106">
        <v>0</v>
      </c>
      <c r="Y3" s="106">
        <v>0</v>
      </c>
      <c r="Z3" s="106">
        <v>0</v>
      </c>
      <c r="AA3" s="106">
        <v>0</v>
      </c>
      <c r="AB3" s="106">
        <v>0</v>
      </c>
      <c r="AC3" s="106">
        <v>0</v>
      </c>
      <c r="AD3" s="106">
        <v>0</v>
      </c>
      <c r="AE3" s="106">
        <v>0</v>
      </c>
      <c r="AF3" s="106">
        <v>0</v>
      </c>
      <c r="AG3" s="106">
        <v>0</v>
      </c>
      <c r="AH3" s="106"/>
      <c r="AI3" s="106">
        <v>0</v>
      </c>
      <c r="AJ3" s="106">
        <v>0</v>
      </c>
      <c r="AK3" s="106">
        <v>0</v>
      </c>
      <c r="AL3" s="106"/>
      <c r="AM3" s="106">
        <v>0</v>
      </c>
      <c r="AN3" s="106">
        <v>0</v>
      </c>
      <c r="AO3" s="106">
        <v>0</v>
      </c>
      <c r="AP3" s="106"/>
      <c r="AQ3" s="106">
        <v>0</v>
      </c>
      <c r="AR3" s="106"/>
      <c r="AS3" s="106">
        <v>0</v>
      </c>
      <c r="AT3" s="106">
        <v>0</v>
      </c>
      <c r="AU3" s="106">
        <v>0</v>
      </c>
      <c r="AV3" s="106">
        <v>0</v>
      </c>
      <c r="AW3" s="106"/>
      <c r="AX3" s="106">
        <v>0</v>
      </c>
      <c r="AY3" s="106">
        <v>0</v>
      </c>
      <c r="AZ3" s="106"/>
      <c r="BA3" s="106"/>
      <c r="BB3" s="106"/>
      <c r="BC3" s="106"/>
      <c r="BD3" s="106"/>
      <c r="BE3" s="106"/>
      <c r="BF3" s="106">
        <v>0</v>
      </c>
      <c r="BJ3" s="106"/>
      <c r="BK3" s="106"/>
      <c r="BL3" s="106"/>
      <c r="BM3"/>
      <c r="BN3"/>
      <c r="BO3"/>
      <c r="BP3"/>
      <c r="BQ3">
        <v>0</v>
      </c>
      <c r="BR3" s="12">
        <v>0</v>
      </c>
      <c r="BS3">
        <v>0</v>
      </c>
      <c r="BT3">
        <v>0</v>
      </c>
      <c r="BV3" s="12">
        <v>0</v>
      </c>
      <c r="BW3">
        <v>0</v>
      </c>
      <c r="BX3">
        <v>0</v>
      </c>
      <c r="BY3">
        <v>0</v>
      </c>
    </row>
    <row r="4" spans="1:77" x14ac:dyDescent="0.25">
      <c r="A4" s="107"/>
      <c r="B4" s="104">
        <f t="shared" ref="B4:B39" si="0">C4/1000</f>
        <v>5.9999999999999995E-5</v>
      </c>
      <c r="C4" s="108">
        <v>0.06</v>
      </c>
      <c r="D4" s="108">
        <v>0</v>
      </c>
      <c r="E4" s="108">
        <v>0</v>
      </c>
      <c r="F4" s="108">
        <v>0</v>
      </c>
      <c r="G4" s="108">
        <v>0</v>
      </c>
      <c r="H4" s="108">
        <v>0</v>
      </c>
      <c r="I4" s="108">
        <v>0</v>
      </c>
      <c r="J4" s="108">
        <v>0</v>
      </c>
      <c r="K4" s="108">
        <v>0</v>
      </c>
      <c r="L4" s="104">
        <v>0</v>
      </c>
      <c r="M4" s="104">
        <v>0</v>
      </c>
      <c r="N4" s="104">
        <v>0</v>
      </c>
      <c r="O4" s="104">
        <v>0</v>
      </c>
      <c r="P4" s="104">
        <v>0</v>
      </c>
      <c r="Q4" s="104">
        <v>0</v>
      </c>
      <c r="R4" s="104">
        <v>0</v>
      </c>
      <c r="T4" s="108"/>
      <c r="U4" s="108">
        <v>0</v>
      </c>
      <c r="V4" s="104">
        <v>0</v>
      </c>
      <c r="W4" s="104">
        <v>0</v>
      </c>
      <c r="X4" s="104">
        <v>0</v>
      </c>
      <c r="Y4" s="104"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G4" s="104">
        <v>0</v>
      </c>
      <c r="AI4" s="108">
        <v>0</v>
      </c>
      <c r="AJ4" s="108">
        <v>0</v>
      </c>
      <c r="AK4" s="108">
        <v>0</v>
      </c>
      <c r="AL4" s="108"/>
      <c r="AM4" s="108">
        <v>0</v>
      </c>
      <c r="AN4" s="108">
        <v>0</v>
      </c>
      <c r="AO4" s="108">
        <v>0</v>
      </c>
      <c r="AQ4" s="108">
        <v>0</v>
      </c>
      <c r="AS4" s="108">
        <v>0</v>
      </c>
      <c r="AT4" s="108">
        <v>0</v>
      </c>
      <c r="AU4" s="108">
        <v>0</v>
      </c>
      <c r="AV4" s="108">
        <v>0</v>
      </c>
      <c r="AW4" s="108"/>
      <c r="AX4" s="108">
        <v>0</v>
      </c>
      <c r="AY4" s="108">
        <v>0</v>
      </c>
      <c r="BF4" s="108">
        <v>0</v>
      </c>
      <c r="BG4" s="104">
        <v>0</v>
      </c>
      <c r="BH4" s="104">
        <v>0</v>
      </c>
      <c r="BI4" s="104">
        <v>0</v>
      </c>
      <c r="BM4">
        <v>0</v>
      </c>
      <c r="BN4">
        <v>0</v>
      </c>
      <c r="BO4">
        <v>0</v>
      </c>
      <c r="BP4">
        <v>0</v>
      </c>
      <c r="BQ4">
        <v>0</v>
      </c>
      <c r="BR4" s="1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</row>
    <row r="5" spans="1:77" x14ac:dyDescent="0.25">
      <c r="A5" s="107"/>
      <c r="B5" s="104">
        <f t="shared" si="0"/>
        <v>1.1999999999999999E-4</v>
      </c>
      <c r="C5" s="108">
        <v>0.12</v>
      </c>
      <c r="D5" s="108">
        <v>0</v>
      </c>
      <c r="E5" s="108">
        <v>0</v>
      </c>
      <c r="F5" s="108">
        <v>0</v>
      </c>
      <c r="G5" s="108">
        <v>0</v>
      </c>
      <c r="H5" s="108">
        <v>0</v>
      </c>
      <c r="I5" s="108">
        <v>0</v>
      </c>
      <c r="J5" s="108">
        <v>0</v>
      </c>
      <c r="K5" s="108">
        <v>0</v>
      </c>
      <c r="L5" s="104">
        <v>0</v>
      </c>
      <c r="M5" s="104">
        <v>0</v>
      </c>
      <c r="N5" s="104">
        <v>0</v>
      </c>
      <c r="O5" s="104">
        <v>0</v>
      </c>
      <c r="P5" s="104">
        <v>0</v>
      </c>
      <c r="Q5" s="104">
        <v>0</v>
      </c>
      <c r="R5" s="104">
        <v>0</v>
      </c>
      <c r="T5" s="108"/>
      <c r="U5" s="108">
        <v>0</v>
      </c>
      <c r="V5" s="104">
        <v>0</v>
      </c>
      <c r="W5" s="104">
        <v>0</v>
      </c>
      <c r="X5" s="104">
        <v>0</v>
      </c>
      <c r="Y5" s="104"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G5" s="104">
        <v>0</v>
      </c>
      <c r="AI5" s="108">
        <v>0</v>
      </c>
      <c r="AJ5" s="108">
        <v>0</v>
      </c>
      <c r="AK5" s="108">
        <v>0</v>
      </c>
      <c r="AL5" s="108"/>
      <c r="AM5" s="108">
        <v>0</v>
      </c>
      <c r="AN5" s="108">
        <v>0</v>
      </c>
      <c r="AO5" s="108">
        <v>0</v>
      </c>
      <c r="AQ5" s="108">
        <v>0</v>
      </c>
      <c r="AS5" s="108">
        <v>0</v>
      </c>
      <c r="AT5" s="108">
        <v>0</v>
      </c>
      <c r="AU5" s="108">
        <v>0</v>
      </c>
      <c r="AV5" s="108">
        <v>0</v>
      </c>
      <c r="AW5" s="108"/>
      <c r="AX5" s="108">
        <v>0</v>
      </c>
      <c r="AY5" s="108">
        <v>0</v>
      </c>
      <c r="BF5" s="108">
        <v>0</v>
      </c>
      <c r="BG5" s="104">
        <v>0</v>
      </c>
      <c r="BH5" s="104">
        <v>0</v>
      </c>
      <c r="BI5" s="104">
        <v>0</v>
      </c>
      <c r="BM5">
        <v>0</v>
      </c>
      <c r="BN5">
        <v>0</v>
      </c>
      <c r="BO5">
        <v>0</v>
      </c>
      <c r="BP5">
        <v>0</v>
      </c>
      <c r="BQ5">
        <v>0</v>
      </c>
      <c r="BR5" s="1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</row>
    <row r="6" spans="1:77" x14ac:dyDescent="0.25">
      <c r="A6" s="107"/>
      <c r="B6" s="104">
        <f t="shared" si="0"/>
        <v>2.3999999999999998E-4</v>
      </c>
      <c r="C6" s="108">
        <v>0.24</v>
      </c>
      <c r="D6" s="108">
        <v>0</v>
      </c>
      <c r="E6" s="108">
        <v>0</v>
      </c>
      <c r="F6" s="108">
        <v>0</v>
      </c>
      <c r="G6" s="108">
        <v>0</v>
      </c>
      <c r="H6" s="108">
        <v>0</v>
      </c>
      <c r="I6" s="108">
        <v>0</v>
      </c>
      <c r="J6" s="108">
        <v>0</v>
      </c>
      <c r="K6" s="108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T6" s="108"/>
      <c r="U6" s="108">
        <v>0</v>
      </c>
      <c r="V6" s="104">
        <v>0</v>
      </c>
      <c r="W6" s="104">
        <v>0</v>
      </c>
      <c r="X6" s="104">
        <v>0</v>
      </c>
      <c r="Y6" s="104"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G6" s="104">
        <v>0</v>
      </c>
      <c r="AI6" s="108">
        <v>0</v>
      </c>
      <c r="AJ6" s="108">
        <v>0</v>
      </c>
      <c r="AK6" s="108">
        <v>0</v>
      </c>
      <c r="AL6" s="108"/>
      <c r="AM6" s="108">
        <v>0</v>
      </c>
      <c r="AN6" s="108">
        <v>0</v>
      </c>
      <c r="AO6" s="108">
        <v>0</v>
      </c>
      <c r="AQ6" s="108">
        <v>0</v>
      </c>
      <c r="AS6" s="108">
        <v>0</v>
      </c>
      <c r="AT6" s="108">
        <v>0</v>
      </c>
      <c r="AU6" s="108">
        <v>0</v>
      </c>
      <c r="AV6" s="108">
        <v>0</v>
      </c>
      <c r="AW6" s="108"/>
      <c r="AX6" s="108">
        <v>0</v>
      </c>
      <c r="AY6" s="108">
        <v>0</v>
      </c>
      <c r="BF6" s="108">
        <v>0</v>
      </c>
      <c r="BG6" s="104">
        <v>0</v>
      </c>
      <c r="BH6" s="104">
        <v>0</v>
      </c>
      <c r="BI6" s="104">
        <v>0</v>
      </c>
      <c r="BM6">
        <v>0</v>
      </c>
      <c r="BN6">
        <v>0</v>
      </c>
      <c r="BO6">
        <v>0</v>
      </c>
      <c r="BP6">
        <v>0</v>
      </c>
      <c r="BQ6">
        <v>0</v>
      </c>
      <c r="BR6" s="1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</row>
    <row r="7" spans="1:77" ht="15" customHeight="1" x14ac:dyDescent="0.25">
      <c r="A7" s="107" t="s">
        <v>105</v>
      </c>
      <c r="B7" s="104">
        <f t="shared" si="0"/>
        <v>4.8999999999999998E-4</v>
      </c>
      <c r="C7" s="108">
        <v>0.49</v>
      </c>
      <c r="D7" s="108">
        <v>0.93685399999999996</v>
      </c>
      <c r="E7" s="108">
        <v>1.8015159999999999</v>
      </c>
      <c r="F7" s="108">
        <v>1.651408</v>
      </c>
      <c r="G7" s="108">
        <v>0.86994300000000002</v>
      </c>
      <c r="H7" s="108">
        <v>1.500095</v>
      </c>
      <c r="I7" s="108">
        <v>1.370241</v>
      </c>
      <c r="J7" s="108">
        <v>1.1652659999999999</v>
      </c>
      <c r="K7" s="108">
        <v>1.8021929999999999</v>
      </c>
      <c r="L7" s="104">
        <v>1.5409489999999999</v>
      </c>
      <c r="M7" s="104">
        <v>1.5906690000000001</v>
      </c>
      <c r="N7" s="104">
        <v>1.877756</v>
      </c>
      <c r="O7" s="104">
        <v>1.7400500000000001</v>
      </c>
      <c r="P7" s="104">
        <v>1.8750500000000001</v>
      </c>
      <c r="Q7" s="104">
        <v>0.91714600000000002</v>
      </c>
      <c r="R7" s="104">
        <v>1.0075000000000001</v>
      </c>
      <c r="T7" s="108"/>
      <c r="U7" s="108">
        <v>0.68273600000000001</v>
      </c>
      <c r="V7" s="104">
        <v>1.6778599999999999</v>
      </c>
      <c r="W7" s="104">
        <v>1.7459610000000001</v>
      </c>
      <c r="X7" s="104">
        <v>1.8532109999999999</v>
      </c>
      <c r="Y7" s="104">
        <v>1.497892</v>
      </c>
      <c r="Z7" s="104">
        <v>1.9594389999999999</v>
      </c>
      <c r="AA7" s="104">
        <v>1.63154</v>
      </c>
      <c r="AB7" s="104">
        <v>1.626574</v>
      </c>
      <c r="AC7" s="104">
        <v>1.8640380000000001</v>
      </c>
      <c r="AD7" s="104">
        <v>0.86347799999999997</v>
      </c>
      <c r="AE7" s="104">
        <v>0.73687199999999997</v>
      </c>
      <c r="AF7" s="104">
        <v>0.620147</v>
      </c>
      <c r="AG7" s="104">
        <v>2.3735930000000001</v>
      </c>
      <c r="AI7" s="108">
        <v>1.739101</v>
      </c>
      <c r="AJ7" s="108">
        <v>1.497133</v>
      </c>
      <c r="AK7" s="108">
        <v>1.1690609999999999</v>
      </c>
      <c r="AL7" s="108"/>
      <c r="AM7" s="108">
        <v>0.83564499999999997</v>
      </c>
      <c r="AN7" s="108">
        <v>0.81959400000000004</v>
      </c>
      <c r="AO7" s="108">
        <v>2.178528</v>
      </c>
      <c r="AQ7" s="108">
        <v>2.4359009999999999</v>
      </c>
      <c r="AS7" s="108">
        <v>0.61687000000000003</v>
      </c>
      <c r="AT7" s="108">
        <v>1.050875</v>
      </c>
      <c r="AU7" s="108">
        <v>0.91950399999999999</v>
      </c>
      <c r="AV7" s="108">
        <v>1.0967340000000001</v>
      </c>
      <c r="AW7" s="108"/>
      <c r="AX7" s="108">
        <v>1.1844250000000001</v>
      </c>
      <c r="AY7" s="108">
        <v>1.3088880000000001</v>
      </c>
      <c r="BF7" s="108">
        <v>1.9286810000000001</v>
      </c>
      <c r="BG7" s="104">
        <v>2.3735930000000001</v>
      </c>
      <c r="BH7" s="104">
        <v>0.91714600000000002</v>
      </c>
      <c r="BI7" s="104">
        <v>1.0075000000000001</v>
      </c>
      <c r="BM7">
        <v>1.873057</v>
      </c>
      <c r="BN7">
        <v>0.90255700000000005</v>
      </c>
      <c r="BO7">
        <v>1.485873</v>
      </c>
      <c r="BP7">
        <v>2.0504220000000002</v>
      </c>
      <c r="BQ7">
        <v>1.9183539999999999</v>
      </c>
      <c r="BR7" s="1">
        <v>1.0967340000000001</v>
      </c>
      <c r="BS7">
        <v>1.3540350000000001</v>
      </c>
      <c r="BT7">
        <v>0.54112400000000005</v>
      </c>
      <c r="BV7">
        <v>1.9568939999999999</v>
      </c>
      <c r="BW7">
        <v>0.63440200000000002</v>
      </c>
      <c r="BX7">
        <v>0.44266</v>
      </c>
      <c r="BY7">
        <v>1.1326700000000001</v>
      </c>
    </row>
    <row r="8" spans="1:77" x14ac:dyDescent="0.25">
      <c r="A8" s="107"/>
      <c r="B8" s="104">
        <f t="shared" si="0"/>
        <v>6.9999999999999999E-4</v>
      </c>
      <c r="C8" s="108">
        <v>0.7</v>
      </c>
      <c r="D8" s="108">
        <v>1.471128</v>
      </c>
      <c r="E8" s="108">
        <v>3.1964269999999999</v>
      </c>
      <c r="F8" s="108">
        <v>2.933189</v>
      </c>
      <c r="G8" s="108">
        <v>1.357575</v>
      </c>
      <c r="H8" s="108">
        <v>2.4600749999999998</v>
      </c>
      <c r="I8" s="108">
        <v>2.213822</v>
      </c>
      <c r="J8" s="108">
        <v>1.7138610000000001</v>
      </c>
      <c r="K8" s="108">
        <v>2.5757110000000001</v>
      </c>
      <c r="L8" s="104">
        <v>2.3287019999999998</v>
      </c>
      <c r="M8" s="104">
        <v>2.9759120000000001</v>
      </c>
      <c r="N8" s="104">
        <v>3.16384</v>
      </c>
      <c r="O8" s="104">
        <v>2.4722979999999999</v>
      </c>
      <c r="P8" s="104">
        <v>2.8266879999999999</v>
      </c>
      <c r="Q8" s="104">
        <v>1.0725</v>
      </c>
      <c r="R8" s="104">
        <v>1.1452469999999999</v>
      </c>
      <c r="T8" s="108"/>
      <c r="U8" s="108">
        <v>1.1132770000000001</v>
      </c>
      <c r="V8" s="104">
        <v>3.0268700000000002</v>
      </c>
      <c r="W8" s="104">
        <v>3.1949930000000002</v>
      </c>
      <c r="X8" s="104">
        <v>2.7886690000000001</v>
      </c>
      <c r="Y8" s="104">
        <v>2.6624819999999998</v>
      </c>
      <c r="Z8" s="104">
        <v>3.0383529999999999</v>
      </c>
      <c r="AA8" s="104">
        <v>2.4525139999999999</v>
      </c>
      <c r="AB8" s="104">
        <v>2.2288290000000002</v>
      </c>
      <c r="AC8" s="104">
        <v>2.8302969999999998</v>
      </c>
      <c r="AD8" s="104">
        <v>0.88686600000000004</v>
      </c>
      <c r="AE8" s="104">
        <v>0.841333</v>
      </c>
      <c r="AF8" s="104">
        <v>0.77354000000000001</v>
      </c>
      <c r="AG8" s="104">
        <v>3.2943340000000001</v>
      </c>
      <c r="AI8" s="108">
        <v>2.9131200000000002</v>
      </c>
      <c r="AJ8" s="108">
        <v>2.2808839999999999</v>
      </c>
      <c r="AK8" s="108">
        <v>1.7737430000000001</v>
      </c>
      <c r="AL8" s="108"/>
      <c r="AM8" s="108">
        <v>1.1951499999999999</v>
      </c>
      <c r="AN8" s="108">
        <v>1.2364679999999999</v>
      </c>
      <c r="AO8" s="108">
        <v>2.5803280000000002</v>
      </c>
      <c r="AQ8" s="108">
        <v>3.2522540000000002</v>
      </c>
      <c r="AS8" s="108">
        <v>0.79694299999999996</v>
      </c>
      <c r="AT8" s="108">
        <v>1.5182739999999999</v>
      </c>
      <c r="AU8" s="108">
        <v>1.3506290000000001</v>
      </c>
      <c r="AV8" s="108">
        <v>1.669886</v>
      </c>
      <c r="AW8" s="108"/>
      <c r="AX8" s="108">
        <v>2.276494</v>
      </c>
      <c r="AY8" s="108">
        <v>1.970634</v>
      </c>
      <c r="BF8" s="108">
        <v>2.7752020000000002</v>
      </c>
      <c r="BG8" s="104">
        <v>3.2943340000000001</v>
      </c>
      <c r="BH8" s="104">
        <v>1.0725</v>
      </c>
      <c r="BI8" s="104">
        <v>1.1452469999999999</v>
      </c>
      <c r="BM8">
        <v>2.3033049999999999</v>
      </c>
      <c r="BN8">
        <v>1.168903</v>
      </c>
      <c r="BO8">
        <v>1.812875</v>
      </c>
      <c r="BP8">
        <v>2.6545010000000002</v>
      </c>
      <c r="BQ8">
        <v>2.3855379999999999</v>
      </c>
      <c r="BR8" s="1">
        <v>1.669886</v>
      </c>
      <c r="BS8">
        <v>1.568082</v>
      </c>
      <c r="BT8">
        <v>0.66687399999999997</v>
      </c>
      <c r="BV8">
        <v>2.2222309999999998</v>
      </c>
      <c r="BW8">
        <v>0.82510099999999997</v>
      </c>
      <c r="BX8">
        <v>0.66066100000000005</v>
      </c>
      <c r="BY8">
        <v>1.41099</v>
      </c>
    </row>
    <row r="9" spans="1:77" x14ac:dyDescent="0.25">
      <c r="A9" s="107"/>
      <c r="B9" s="104">
        <f t="shared" si="0"/>
        <v>9.7999999999999997E-4</v>
      </c>
      <c r="C9" s="108">
        <v>0.98</v>
      </c>
      <c r="D9" s="108">
        <v>1.730823</v>
      </c>
      <c r="E9" s="108">
        <v>3.9062830000000002</v>
      </c>
      <c r="F9" s="108">
        <v>3.5901160000000001</v>
      </c>
      <c r="G9" s="108">
        <v>1.565995</v>
      </c>
      <c r="H9" s="108">
        <v>2.9395989999999999</v>
      </c>
      <c r="I9" s="108">
        <v>2.6440100000000002</v>
      </c>
      <c r="J9" s="108">
        <v>1.928491</v>
      </c>
      <c r="K9" s="108">
        <v>2.972807</v>
      </c>
      <c r="L9" s="104">
        <v>2.6345170000000002</v>
      </c>
      <c r="M9" s="104">
        <v>3.7369469999999998</v>
      </c>
      <c r="N9" s="104">
        <v>3.8149350000000002</v>
      </c>
      <c r="O9" s="104">
        <v>2.7900749999999999</v>
      </c>
      <c r="P9" s="104">
        <v>3.2299859999999998</v>
      </c>
      <c r="Q9" s="104">
        <v>1.198132</v>
      </c>
      <c r="R9" s="104">
        <v>1.2652909999999999</v>
      </c>
      <c r="T9" s="108"/>
      <c r="U9" s="108">
        <v>1.3016019999999999</v>
      </c>
      <c r="V9" s="104">
        <v>3.7448250000000001</v>
      </c>
      <c r="W9" s="104">
        <v>3.978081</v>
      </c>
      <c r="X9" s="104">
        <v>3.176879</v>
      </c>
      <c r="Y9" s="104">
        <v>3.246731</v>
      </c>
      <c r="Z9" s="104">
        <v>3.5958450000000002</v>
      </c>
      <c r="AA9" s="104">
        <v>2.8163070000000001</v>
      </c>
      <c r="AB9" s="104">
        <v>2.5021429999999998</v>
      </c>
      <c r="AC9" s="104">
        <v>3.287458</v>
      </c>
      <c r="AD9" s="104">
        <v>0.93719200000000003</v>
      </c>
      <c r="AE9" s="104">
        <v>0.93921600000000005</v>
      </c>
      <c r="AF9" s="104">
        <v>0.85237300000000005</v>
      </c>
      <c r="AG9" s="104">
        <v>3.8980549999999998</v>
      </c>
      <c r="AI9" s="108">
        <v>3.5105179999999998</v>
      </c>
      <c r="AJ9" s="108">
        <v>2.6495220000000002</v>
      </c>
      <c r="AK9" s="108">
        <v>2.031793</v>
      </c>
      <c r="AL9" s="108"/>
      <c r="AM9" s="108">
        <v>1.3253250000000001</v>
      </c>
      <c r="AN9" s="108">
        <v>1.4090499999999999</v>
      </c>
      <c r="AO9" s="108">
        <v>2.7407659999999998</v>
      </c>
      <c r="AQ9" s="108">
        <v>3.6311049999999998</v>
      </c>
      <c r="AS9" s="108">
        <v>0.84639799999999998</v>
      </c>
      <c r="AT9" s="108">
        <v>1.6787270000000001</v>
      </c>
      <c r="AU9" s="108">
        <v>1.4903249999999999</v>
      </c>
      <c r="AV9" s="108">
        <v>1.9442489999999999</v>
      </c>
      <c r="AW9" s="108"/>
      <c r="AX9" s="108">
        <v>2.9115880000000001</v>
      </c>
      <c r="AY9" s="108">
        <v>2.2534749999999999</v>
      </c>
      <c r="BF9" s="108">
        <v>3.1854070000000001</v>
      </c>
      <c r="BG9" s="104">
        <v>3.8980549999999998</v>
      </c>
      <c r="BH9" s="104">
        <v>1.198132</v>
      </c>
      <c r="BI9" s="104">
        <v>1.2652909999999999</v>
      </c>
      <c r="BM9">
        <v>2.6486510000000001</v>
      </c>
      <c r="BN9">
        <v>1.3734919999999999</v>
      </c>
      <c r="BO9">
        <v>2.0889090000000001</v>
      </c>
      <c r="BP9">
        <v>3.1430060000000002</v>
      </c>
      <c r="BQ9">
        <v>2.777555</v>
      </c>
      <c r="BR9" s="1">
        <v>1.9442489999999999</v>
      </c>
      <c r="BS9">
        <v>1.7713620000000001</v>
      </c>
      <c r="BT9">
        <v>0.77383599999999997</v>
      </c>
      <c r="BV9">
        <v>2.5600960000000001</v>
      </c>
      <c r="BW9">
        <v>0.96155900000000005</v>
      </c>
      <c r="BX9">
        <v>0.77568899999999996</v>
      </c>
      <c r="BY9">
        <v>1.661856</v>
      </c>
    </row>
    <row r="10" spans="1:77" x14ac:dyDescent="0.25">
      <c r="A10" s="107"/>
      <c r="B10" s="104">
        <f t="shared" si="0"/>
        <v>2E-3</v>
      </c>
      <c r="C10" s="108">
        <v>2</v>
      </c>
      <c r="D10" s="108">
        <v>4.5602939999999998</v>
      </c>
      <c r="E10" s="108">
        <v>10.25591</v>
      </c>
      <c r="F10" s="108">
        <v>9.0101689999999994</v>
      </c>
      <c r="G10" s="108">
        <v>3.9044750000000001</v>
      </c>
      <c r="H10" s="108">
        <v>7.729838</v>
      </c>
      <c r="I10" s="108">
        <v>7.2264860000000004</v>
      </c>
      <c r="J10" s="108">
        <v>4.5190020000000004</v>
      </c>
      <c r="K10" s="108">
        <v>7.174442</v>
      </c>
      <c r="L10" s="104">
        <v>5.9487189999999996</v>
      </c>
      <c r="M10" s="104">
        <v>9.4535909999999994</v>
      </c>
      <c r="N10" s="104">
        <v>9.1306960000000004</v>
      </c>
      <c r="O10" s="104">
        <v>6.3023670000000003</v>
      </c>
      <c r="P10" s="104">
        <v>7.428458</v>
      </c>
      <c r="Q10" s="104">
        <v>3.4446810000000001</v>
      </c>
      <c r="R10" s="104">
        <v>3.5171679999999999</v>
      </c>
      <c r="T10" s="108"/>
      <c r="U10" s="108">
        <v>3.6539389999999998</v>
      </c>
      <c r="V10" s="104">
        <v>9.9319240000000004</v>
      </c>
      <c r="W10" s="104">
        <v>10.58051</v>
      </c>
      <c r="X10" s="104">
        <v>7.1437290000000004</v>
      </c>
      <c r="Y10" s="104">
        <v>8.1430900000000008</v>
      </c>
      <c r="Z10" s="104">
        <v>9.2014999999999993</v>
      </c>
      <c r="AA10" s="104">
        <v>7.0298629999999998</v>
      </c>
      <c r="AB10" s="104">
        <v>5.8330450000000003</v>
      </c>
      <c r="AC10" s="104">
        <v>7.9843299999999999</v>
      </c>
      <c r="AD10" s="104">
        <v>2.5197229999999999</v>
      </c>
      <c r="AE10" s="104">
        <v>2.7819530000000001</v>
      </c>
      <c r="AF10" s="104">
        <v>2.3607610000000001</v>
      </c>
      <c r="AG10" s="104">
        <v>12.183415999999999</v>
      </c>
      <c r="AI10" s="108">
        <v>9.2566600000000001</v>
      </c>
      <c r="AJ10" s="108">
        <v>6.8752089999999999</v>
      </c>
      <c r="AK10" s="108">
        <v>4.9650990000000004</v>
      </c>
      <c r="AL10" s="108"/>
      <c r="AM10" s="108">
        <v>2.9335309999999999</v>
      </c>
      <c r="AN10" s="108">
        <v>3.5071539999999999</v>
      </c>
      <c r="AO10" s="108">
        <v>5.9338430000000004</v>
      </c>
      <c r="AQ10" s="108">
        <v>7.9875619999999996</v>
      </c>
      <c r="AS10" s="108">
        <v>1.9208160000000001</v>
      </c>
      <c r="AT10" s="108">
        <v>3.9762919999999999</v>
      </c>
      <c r="AU10" s="108">
        <v>3.4500869999999999</v>
      </c>
      <c r="AV10" s="108">
        <v>4.8848510000000003</v>
      </c>
      <c r="AW10" s="108"/>
      <c r="AX10" s="108">
        <v>8.3291190000000004</v>
      </c>
      <c r="AY10" s="108">
        <v>5.6351310000000003</v>
      </c>
      <c r="BF10" s="108">
        <v>7.5855119999999996</v>
      </c>
      <c r="BG10" s="104">
        <v>12.183415999999999</v>
      </c>
      <c r="BH10" s="104">
        <v>3.4446810000000001</v>
      </c>
      <c r="BI10" s="104">
        <v>3.5171679999999999</v>
      </c>
      <c r="BM10">
        <v>7.7374739999999997</v>
      </c>
      <c r="BN10">
        <v>5.0332889999999999</v>
      </c>
      <c r="BO10">
        <v>6.7865630000000001</v>
      </c>
      <c r="BP10">
        <v>10.134385</v>
      </c>
      <c r="BQ10">
        <v>8.3842379999999999</v>
      </c>
      <c r="BR10" s="1">
        <v>4.8848510000000003</v>
      </c>
      <c r="BS10">
        <v>5.2742699999999996</v>
      </c>
      <c r="BT10">
        <v>3.105143</v>
      </c>
      <c r="BV10">
        <v>9.3466590000000007</v>
      </c>
      <c r="BW10">
        <v>2.9181319999999999</v>
      </c>
      <c r="BX10">
        <v>2.0145620000000002</v>
      </c>
      <c r="BY10">
        <v>5.8423379999999998</v>
      </c>
    </row>
    <row r="11" spans="1:77" ht="30.75" customHeight="1" x14ac:dyDescent="0.25">
      <c r="A11" s="107" t="s">
        <v>106</v>
      </c>
      <c r="B11" s="104">
        <f t="shared" si="0"/>
        <v>3.8999999999999998E-3</v>
      </c>
      <c r="C11" s="108">
        <v>3.9</v>
      </c>
      <c r="D11" s="108">
        <v>5.6188390000000004</v>
      </c>
      <c r="E11" s="108">
        <v>13.033659999999999</v>
      </c>
      <c r="F11" s="108">
        <v>9.9494340000000001</v>
      </c>
      <c r="G11" s="108">
        <v>4.9340000000000002</v>
      </c>
      <c r="H11" s="108">
        <v>9.7101609999999994</v>
      </c>
      <c r="I11" s="108">
        <v>9.5551119999999994</v>
      </c>
      <c r="J11" s="108">
        <v>5.0672550000000003</v>
      </c>
      <c r="K11" s="108">
        <v>7.3782050000000003</v>
      </c>
      <c r="L11" s="104">
        <v>6.7840759999999998</v>
      </c>
      <c r="M11" s="104">
        <v>10.864658</v>
      </c>
      <c r="N11" s="104">
        <v>9.4458149999999996</v>
      </c>
      <c r="O11" s="104">
        <v>6.5813269999999999</v>
      </c>
      <c r="P11" s="104">
        <v>7.9781659999999999</v>
      </c>
      <c r="Q11" s="104">
        <v>2.2346159999999999</v>
      </c>
      <c r="R11" s="104">
        <v>2.2172239999999999</v>
      </c>
      <c r="T11" s="108"/>
      <c r="U11" s="108">
        <v>5.4846009999999996</v>
      </c>
      <c r="V11" s="104">
        <v>12.306528</v>
      </c>
      <c r="W11" s="104">
        <v>13.460907000000001</v>
      </c>
      <c r="X11" s="104">
        <v>7.1338140000000001</v>
      </c>
      <c r="Y11" s="104">
        <v>9.9672459999999994</v>
      </c>
      <c r="Z11" s="104">
        <v>10.461169999999999</v>
      </c>
      <c r="AA11" s="104">
        <v>8.7210640000000001</v>
      </c>
      <c r="AB11" s="104">
        <v>6.2634840000000001</v>
      </c>
      <c r="AC11" s="104">
        <v>8.7490170000000003</v>
      </c>
      <c r="AD11" s="104">
        <v>1.579115</v>
      </c>
      <c r="AE11" s="104">
        <v>1.8471850000000001</v>
      </c>
      <c r="AF11" s="104">
        <v>1.4336340000000001</v>
      </c>
      <c r="AG11" s="104">
        <v>7.957884</v>
      </c>
      <c r="AI11" s="108">
        <v>11.579829999999999</v>
      </c>
      <c r="AJ11" s="108">
        <v>8.4352250000000009</v>
      </c>
      <c r="AK11" s="108">
        <v>5.8525390000000002</v>
      </c>
      <c r="AL11" s="108"/>
      <c r="AM11" s="108">
        <v>3.0525169999999999</v>
      </c>
      <c r="AN11" s="108">
        <v>4.2095440000000002</v>
      </c>
      <c r="AO11" s="108">
        <v>5.8969120000000004</v>
      </c>
      <c r="AQ11" s="108">
        <v>7.360347</v>
      </c>
      <c r="AS11" s="108">
        <v>2.07945</v>
      </c>
      <c r="AT11" s="108">
        <v>5.3271139999999999</v>
      </c>
      <c r="AU11" s="108">
        <v>4.5591049999999997</v>
      </c>
      <c r="AV11" s="108">
        <v>5.4796480000000001</v>
      </c>
      <c r="AW11" s="108"/>
      <c r="AX11" s="108">
        <v>10.871549999999999</v>
      </c>
      <c r="AY11" s="108">
        <v>6.7517180000000003</v>
      </c>
      <c r="BF11" s="108">
        <v>7.7818769999999997</v>
      </c>
      <c r="BG11" s="104">
        <v>7.957884</v>
      </c>
      <c r="BH11" s="104">
        <v>2.2346159999999999</v>
      </c>
      <c r="BI11" s="104">
        <v>2.2172239999999999</v>
      </c>
      <c r="BM11">
        <v>5.1801950000000003</v>
      </c>
      <c r="BN11">
        <v>4.1730119999999999</v>
      </c>
      <c r="BO11">
        <v>4.9543150000000002</v>
      </c>
      <c r="BP11">
        <v>7.3214439999999996</v>
      </c>
      <c r="BQ11">
        <v>5.6802630000000001</v>
      </c>
      <c r="BR11" s="1">
        <v>5.4796480000000001</v>
      </c>
      <c r="BS11">
        <v>3.6191110000000002</v>
      </c>
      <c r="BT11">
        <v>2.7480250000000002</v>
      </c>
      <c r="BV11">
        <v>8.4209689999999995</v>
      </c>
      <c r="BW11">
        <v>1.930841</v>
      </c>
      <c r="BX11">
        <v>2.4057499999999998</v>
      </c>
      <c r="BY11">
        <v>4.8296039999999998</v>
      </c>
    </row>
    <row r="12" spans="1:77" x14ac:dyDescent="0.25">
      <c r="A12" s="107"/>
      <c r="B12" s="104">
        <f t="shared" si="0"/>
        <v>7.7999999999999996E-3</v>
      </c>
      <c r="C12" s="108">
        <v>7.8</v>
      </c>
      <c r="D12" s="108">
        <v>6.7308880000000002</v>
      </c>
      <c r="E12" s="108">
        <v>16.724350000000001</v>
      </c>
      <c r="F12" s="108">
        <v>12.97377</v>
      </c>
      <c r="G12" s="108">
        <v>7.2267890000000001</v>
      </c>
      <c r="H12" s="108">
        <v>13.331110000000001</v>
      </c>
      <c r="I12" s="108">
        <v>12.543010000000001</v>
      </c>
      <c r="J12" s="108">
        <v>6.912814</v>
      </c>
      <c r="K12" s="108">
        <v>7.3679860000000001</v>
      </c>
      <c r="L12" s="104">
        <v>10.293051999999999</v>
      </c>
      <c r="M12" s="104">
        <v>14.190549000000001</v>
      </c>
      <c r="N12" s="104">
        <v>11.410973</v>
      </c>
      <c r="O12" s="104">
        <v>8.8955319999999993</v>
      </c>
      <c r="P12" s="104">
        <v>11.32981</v>
      </c>
      <c r="Q12" s="104">
        <v>2.076184</v>
      </c>
      <c r="R12" s="104">
        <v>2.2172529999999999</v>
      </c>
      <c r="T12" s="108"/>
      <c r="U12" s="108">
        <v>8.1385210000000008</v>
      </c>
      <c r="V12" s="104">
        <v>14.229416000000001</v>
      </c>
      <c r="W12" s="104">
        <v>17.062080999999999</v>
      </c>
      <c r="X12" s="104">
        <v>9.7199200000000001</v>
      </c>
      <c r="Y12" s="104">
        <v>12.877466999999999</v>
      </c>
      <c r="Z12" s="104">
        <v>10.827586</v>
      </c>
      <c r="AA12" s="104">
        <v>11.35093</v>
      </c>
      <c r="AB12" s="104">
        <v>6.7941219999999998</v>
      </c>
      <c r="AC12" s="104">
        <v>10.006764</v>
      </c>
      <c r="AD12" s="104">
        <v>1.2982750000000001</v>
      </c>
      <c r="AE12" s="104">
        <v>2.048584</v>
      </c>
      <c r="AF12" s="104">
        <v>1.474526</v>
      </c>
      <c r="AG12" s="104">
        <v>8.6124349999999996</v>
      </c>
      <c r="AI12" s="108">
        <v>14.98859</v>
      </c>
      <c r="AJ12" s="108">
        <v>10.27886</v>
      </c>
      <c r="AK12" s="108">
        <v>8.1913350000000005</v>
      </c>
      <c r="AL12" s="108"/>
      <c r="AM12" s="108">
        <v>3.7398319999999998</v>
      </c>
      <c r="AN12" s="108">
        <v>5.6955159999999996</v>
      </c>
      <c r="AO12" s="108">
        <v>5.2009150000000002</v>
      </c>
      <c r="AQ12" s="108">
        <v>7.3070449999999996</v>
      </c>
      <c r="AS12" s="108">
        <v>1.8023480000000001</v>
      </c>
      <c r="AT12" s="108">
        <v>7.7999809999999998</v>
      </c>
      <c r="AU12" s="108">
        <v>6.6702149999999998</v>
      </c>
      <c r="AV12" s="108">
        <v>5.6137480000000002</v>
      </c>
      <c r="AW12" s="108"/>
      <c r="AX12" s="108">
        <v>13.55893</v>
      </c>
      <c r="AY12" s="108">
        <v>9.0526789999999995</v>
      </c>
      <c r="BF12" s="108">
        <v>8.2166289999999993</v>
      </c>
      <c r="BG12" s="104">
        <v>8.6124349999999996</v>
      </c>
      <c r="BH12" s="104">
        <v>2.076184</v>
      </c>
      <c r="BI12" s="104">
        <v>2.2172529999999999</v>
      </c>
      <c r="BM12">
        <v>3.8566880000000001</v>
      </c>
      <c r="BN12">
        <v>4.5907</v>
      </c>
      <c r="BO12">
        <v>5.7063899999999999</v>
      </c>
      <c r="BP12">
        <v>7.452464</v>
      </c>
      <c r="BQ12">
        <v>4.5302579999999999</v>
      </c>
      <c r="BR12" s="1">
        <v>5.6137480000000002</v>
      </c>
      <c r="BS12">
        <v>2.9091819999999999</v>
      </c>
      <c r="BT12">
        <v>3.4068879999999999</v>
      </c>
      <c r="BV12">
        <v>7.3353099999999998</v>
      </c>
      <c r="BW12">
        <v>1.622903</v>
      </c>
      <c r="BX12">
        <v>2.8412850000000001</v>
      </c>
      <c r="BY12">
        <v>5.889926</v>
      </c>
    </row>
    <row r="13" spans="1:77" ht="34.5" customHeight="1" x14ac:dyDescent="0.25">
      <c r="A13" s="107" t="s">
        <v>107</v>
      </c>
      <c r="B13" s="104">
        <f t="shared" si="0"/>
        <v>0.01</v>
      </c>
      <c r="C13" s="108">
        <v>10</v>
      </c>
      <c r="D13" s="108">
        <v>2.7066720000000002</v>
      </c>
      <c r="E13" s="108">
        <v>6.6381500000000004</v>
      </c>
      <c r="F13" s="108">
        <v>6.0069509999999999</v>
      </c>
      <c r="G13" s="108">
        <v>3.1729980000000002</v>
      </c>
      <c r="H13" s="108">
        <v>5.9005910000000004</v>
      </c>
      <c r="I13" s="108">
        <v>5.2087700000000003</v>
      </c>
      <c r="J13" s="108">
        <v>2.9395349999999998</v>
      </c>
      <c r="K13" s="108">
        <v>2.668946</v>
      </c>
      <c r="L13" s="104">
        <v>4.7342009999999997</v>
      </c>
      <c r="M13" s="104">
        <v>6.1054060000000003</v>
      </c>
      <c r="N13" s="104">
        <v>4.8542540000000001</v>
      </c>
      <c r="O13" s="104">
        <v>4.2013819999999997</v>
      </c>
      <c r="P13" s="104">
        <v>5.2490610000000002</v>
      </c>
      <c r="Q13" s="104">
        <v>2.4333969999999998</v>
      </c>
      <c r="R13" s="104">
        <v>2.4715280000000002</v>
      </c>
      <c r="T13" s="108"/>
      <c r="U13" s="108">
        <v>3.6274090000000001</v>
      </c>
      <c r="V13" s="104">
        <v>5.2452889999999996</v>
      </c>
      <c r="W13" s="104">
        <v>6.6416170000000001</v>
      </c>
      <c r="X13" s="104">
        <v>4.7497129999999999</v>
      </c>
      <c r="Y13" s="104">
        <v>4.6938399999999998</v>
      </c>
      <c r="Z13" s="104">
        <v>3.6606559999999999</v>
      </c>
      <c r="AA13" s="104">
        <v>4.5568169999999997</v>
      </c>
      <c r="AB13" s="104">
        <v>2.5029810000000001</v>
      </c>
      <c r="AC13" s="104">
        <v>3.7611690000000002</v>
      </c>
      <c r="AD13" s="104">
        <v>1.694817</v>
      </c>
      <c r="AE13" s="104">
        <v>2.2522509999999998</v>
      </c>
      <c r="AF13" s="104">
        <v>1.7944910000000001</v>
      </c>
      <c r="AG13" s="104">
        <v>10.655099</v>
      </c>
      <c r="AI13" s="108">
        <v>6.0779300000000003</v>
      </c>
      <c r="AJ13" s="108">
        <v>4.1735800000000003</v>
      </c>
      <c r="AK13" s="108">
        <v>3.8255020000000002</v>
      </c>
      <c r="AL13" s="108"/>
      <c r="AM13" s="108">
        <v>1.6046009999999999</v>
      </c>
      <c r="AN13" s="108">
        <v>2.5591930000000001</v>
      </c>
      <c r="AO13" s="108">
        <v>1.6280380000000001</v>
      </c>
      <c r="AQ13" s="108">
        <v>2.7571500000000002</v>
      </c>
      <c r="AS13" s="108">
        <v>0.66081599999999996</v>
      </c>
      <c r="AT13" s="108">
        <v>2.9353750000000001</v>
      </c>
      <c r="AU13" s="108">
        <v>2.4785940000000002</v>
      </c>
      <c r="AV13" s="108">
        <v>1.988337</v>
      </c>
      <c r="AW13" s="108"/>
      <c r="AX13" s="108">
        <v>5.569064</v>
      </c>
      <c r="AY13" s="108">
        <v>4.1015329999999999</v>
      </c>
      <c r="BF13" s="108">
        <v>3.1918799999999998</v>
      </c>
      <c r="BG13" s="104">
        <v>10.655099</v>
      </c>
      <c r="BH13" s="104">
        <v>2.4333969999999998</v>
      </c>
      <c r="BI13" s="104">
        <v>2.4715280000000002</v>
      </c>
      <c r="BM13">
        <v>4.4388509999999997</v>
      </c>
      <c r="BN13">
        <v>4.6198410000000001</v>
      </c>
      <c r="BO13">
        <v>6.0775399999999999</v>
      </c>
      <c r="BP13">
        <v>7.8448029999999997</v>
      </c>
      <c r="BQ13">
        <v>5.1328490000000002</v>
      </c>
      <c r="BR13" s="1">
        <v>1.988337</v>
      </c>
      <c r="BS13">
        <v>3.3112650000000001</v>
      </c>
      <c r="BT13">
        <v>3.3678880000000002</v>
      </c>
      <c r="BV13">
        <v>6.5290840000000001</v>
      </c>
      <c r="BW13">
        <v>1.8513660000000001</v>
      </c>
      <c r="BX13">
        <v>1.048856</v>
      </c>
      <c r="BY13">
        <v>5.4711869999999996</v>
      </c>
    </row>
    <row r="14" spans="1:77" x14ac:dyDescent="0.25">
      <c r="A14" s="107"/>
      <c r="B14" s="104">
        <f t="shared" si="0"/>
        <v>1.5599999999999999E-2</v>
      </c>
      <c r="C14" s="108">
        <v>15.6</v>
      </c>
      <c r="D14" s="108">
        <v>5.4214589999999996</v>
      </c>
      <c r="E14" s="108">
        <v>12.110250000000001</v>
      </c>
      <c r="F14" s="108">
        <v>12.53623</v>
      </c>
      <c r="G14" s="108">
        <v>6.3228939999999998</v>
      </c>
      <c r="H14" s="108">
        <v>12.089969999999999</v>
      </c>
      <c r="I14" s="108">
        <v>10.43258</v>
      </c>
      <c r="J14" s="108">
        <v>5.6356299999999999</v>
      </c>
      <c r="K14" s="108">
        <v>5.1230070000000003</v>
      </c>
      <c r="L14" s="104">
        <v>10.043583999999999</v>
      </c>
      <c r="M14" s="104">
        <v>12.370103</v>
      </c>
      <c r="N14" s="104">
        <v>9.7161880000000007</v>
      </c>
      <c r="O14" s="104">
        <v>9.1922440000000005</v>
      </c>
      <c r="P14" s="104">
        <v>10.910276</v>
      </c>
      <c r="Q14" s="104">
        <v>3.841434</v>
      </c>
      <c r="R14" s="104">
        <v>3.7624939999999998</v>
      </c>
      <c r="T14" s="108"/>
      <c r="U14" s="108">
        <v>7.6143650000000003</v>
      </c>
      <c r="V14" s="104">
        <v>9.8504959999999997</v>
      </c>
      <c r="W14" s="104">
        <v>11.968918</v>
      </c>
      <c r="X14" s="104">
        <v>10.568336</v>
      </c>
      <c r="Y14" s="104">
        <v>8.095129</v>
      </c>
      <c r="Z14" s="104">
        <v>6.499244</v>
      </c>
      <c r="AA14" s="104">
        <v>8.8709249999999997</v>
      </c>
      <c r="AB14" s="104">
        <v>4.8313129999999997</v>
      </c>
      <c r="AC14" s="104">
        <v>7.2022820000000003</v>
      </c>
      <c r="AD14" s="104">
        <v>2.829628</v>
      </c>
      <c r="AE14" s="104">
        <v>3.7576510000000001</v>
      </c>
      <c r="AF14" s="104">
        <v>2.9535830000000001</v>
      </c>
      <c r="AG14" s="104">
        <v>16.746397999999999</v>
      </c>
      <c r="AI14" s="108">
        <v>11.218669999999999</v>
      </c>
      <c r="AJ14" s="108">
        <v>8.3077520000000007</v>
      </c>
      <c r="AK14" s="108">
        <v>8.5971250000000001</v>
      </c>
      <c r="AL14" s="108"/>
      <c r="AM14" s="108">
        <v>3.5527709999999999</v>
      </c>
      <c r="AN14" s="108">
        <v>5.3879190000000001</v>
      </c>
      <c r="AO14" s="108">
        <v>3.0505550000000001</v>
      </c>
      <c r="AQ14" s="108">
        <v>5.3331869999999997</v>
      </c>
      <c r="AS14" s="108">
        <v>1.6597230000000001</v>
      </c>
      <c r="AT14" s="108">
        <v>5.0135110000000003</v>
      </c>
      <c r="AU14" s="108">
        <v>4.1078000000000001</v>
      </c>
      <c r="AV14" s="108">
        <v>3.819461</v>
      </c>
      <c r="AW14" s="108"/>
      <c r="AX14" s="108">
        <v>11.00881</v>
      </c>
      <c r="AY14" s="108">
        <v>8.9317790000000006</v>
      </c>
      <c r="BF14" s="108">
        <v>6.5374790000000003</v>
      </c>
      <c r="BG14" s="104">
        <v>16.746397999999999</v>
      </c>
      <c r="BH14" s="104">
        <v>3.841434</v>
      </c>
      <c r="BI14" s="104">
        <v>3.7624939999999998</v>
      </c>
      <c r="BM14">
        <v>6.7664109999999997</v>
      </c>
      <c r="BN14">
        <v>7.8630680000000002</v>
      </c>
      <c r="BO14">
        <v>10.727919999999999</v>
      </c>
      <c r="BP14">
        <v>12.730563</v>
      </c>
      <c r="BQ14">
        <v>7.9701930000000001</v>
      </c>
      <c r="BR14" s="1">
        <v>3.819461</v>
      </c>
      <c r="BS14">
        <v>5.2231209999999999</v>
      </c>
      <c r="BT14">
        <v>5.9473310000000001</v>
      </c>
      <c r="BV14">
        <v>8.9125390000000007</v>
      </c>
      <c r="BW14">
        <v>2.816732</v>
      </c>
      <c r="BX14">
        <v>1.8626510000000001</v>
      </c>
      <c r="BY14">
        <v>8.5266629999999992</v>
      </c>
    </row>
    <row r="15" spans="1:77" ht="31.5" customHeight="1" x14ac:dyDescent="0.25">
      <c r="A15" s="107" t="s">
        <v>108</v>
      </c>
      <c r="B15" s="104">
        <f t="shared" si="0"/>
        <v>3.1E-2</v>
      </c>
      <c r="C15" s="108">
        <v>31</v>
      </c>
      <c r="D15" s="108">
        <v>10.016159999999999</v>
      </c>
      <c r="E15" s="108">
        <v>17.15841</v>
      </c>
      <c r="F15" s="108">
        <v>20.347149999999999</v>
      </c>
      <c r="G15" s="108">
        <v>13.088340000000001</v>
      </c>
      <c r="H15" s="108">
        <v>20.753209999999999</v>
      </c>
      <c r="I15" s="108">
        <v>18.572109999999999</v>
      </c>
      <c r="J15" s="108">
        <v>14.17282</v>
      </c>
      <c r="K15" s="108">
        <v>9.5639459999999996</v>
      </c>
      <c r="L15" s="104">
        <v>19.73799</v>
      </c>
      <c r="M15" s="104">
        <v>20.817609000000001</v>
      </c>
      <c r="N15" s="104">
        <v>16.925727999999999</v>
      </c>
      <c r="O15" s="104">
        <v>17.509606000000002</v>
      </c>
      <c r="P15" s="104">
        <v>19.453934</v>
      </c>
      <c r="Q15" s="104">
        <v>5.295388</v>
      </c>
      <c r="R15" s="104">
        <v>6.1504960000000004</v>
      </c>
      <c r="T15" s="108"/>
      <c r="U15" s="108">
        <v>14.704800000000001</v>
      </c>
      <c r="V15" s="104">
        <v>17.167639999999999</v>
      </c>
      <c r="W15" s="104">
        <v>16.646643000000001</v>
      </c>
      <c r="X15" s="104">
        <v>20.426542000000001</v>
      </c>
      <c r="Y15" s="104">
        <v>14.735555</v>
      </c>
      <c r="Z15" s="104">
        <v>13.671620000000001</v>
      </c>
      <c r="AA15" s="104">
        <v>16.492915</v>
      </c>
      <c r="AB15" s="104">
        <v>10.72348</v>
      </c>
      <c r="AC15" s="104">
        <v>15.667767</v>
      </c>
      <c r="AD15" s="104">
        <v>2.6165630000000002</v>
      </c>
      <c r="AE15" s="104">
        <v>6.9581900000000001</v>
      </c>
      <c r="AF15" s="104">
        <v>5.9975899999999998</v>
      </c>
      <c r="AG15" s="104">
        <v>14.17338</v>
      </c>
      <c r="AI15" s="108">
        <v>16.123339999999999</v>
      </c>
      <c r="AJ15" s="108">
        <v>14.534269999999999</v>
      </c>
      <c r="AK15" s="108">
        <v>19.938960000000002</v>
      </c>
      <c r="AL15" s="108"/>
      <c r="AM15" s="108">
        <v>6.8326820000000001</v>
      </c>
      <c r="AN15" s="108">
        <v>13.04008</v>
      </c>
      <c r="AO15" s="108">
        <v>4.9279380000000002</v>
      </c>
      <c r="AQ15" s="108">
        <v>9.2932489999999994</v>
      </c>
      <c r="AS15" s="108">
        <v>2.1200060000000001</v>
      </c>
      <c r="AT15" s="108">
        <v>11.733639999999999</v>
      </c>
      <c r="AU15" s="108">
        <v>10.88311</v>
      </c>
      <c r="AV15" s="108">
        <v>7.0650250000000003</v>
      </c>
      <c r="AW15" s="108"/>
      <c r="AX15" s="108">
        <v>17.899760000000001</v>
      </c>
      <c r="AY15" s="108">
        <v>18.74944</v>
      </c>
      <c r="BF15" s="108">
        <v>14.9072</v>
      </c>
      <c r="BG15" s="104">
        <v>14.17338</v>
      </c>
      <c r="BH15" s="104">
        <v>5.295388</v>
      </c>
      <c r="BI15" s="104">
        <v>6.1504960000000004</v>
      </c>
      <c r="BM15">
        <v>6.5617910000000004</v>
      </c>
      <c r="BN15">
        <v>10.523593</v>
      </c>
      <c r="BO15">
        <v>16.44642</v>
      </c>
      <c r="BP15">
        <v>14.687673999999999</v>
      </c>
      <c r="BQ15">
        <v>9.5943280000000009</v>
      </c>
      <c r="BR15" s="1">
        <v>7.0650250000000003</v>
      </c>
      <c r="BS15">
        <v>5.7052529999999999</v>
      </c>
      <c r="BT15">
        <v>9.0799129999999995</v>
      </c>
      <c r="BV15">
        <v>6.8008459999999999</v>
      </c>
      <c r="BW15">
        <v>2.986157</v>
      </c>
      <c r="BX15">
        <v>3.4150040000000002</v>
      </c>
      <c r="BY15">
        <v>9.0571599999999997</v>
      </c>
    </row>
    <row r="16" spans="1:77" x14ac:dyDescent="0.25">
      <c r="A16" s="107"/>
      <c r="B16" s="104">
        <f t="shared" si="0"/>
        <v>3.6999999999999998E-2</v>
      </c>
      <c r="C16" s="108">
        <v>37</v>
      </c>
      <c r="D16" s="108">
        <v>3.1195270000000002</v>
      </c>
      <c r="E16" s="108">
        <v>3.6489410000000002</v>
      </c>
      <c r="F16" s="108">
        <v>4.5673349999999999</v>
      </c>
      <c r="G16" s="108">
        <v>4.6185309999999999</v>
      </c>
      <c r="H16" s="108">
        <v>5.0582469999999997</v>
      </c>
      <c r="I16" s="108">
        <v>4.904261</v>
      </c>
      <c r="J16" s="108">
        <v>6.3779159999999999</v>
      </c>
      <c r="K16" s="108">
        <v>2.9403280000000001</v>
      </c>
      <c r="L16" s="104">
        <v>5.6003259999999999</v>
      </c>
      <c r="M16" s="104">
        <v>4.841818</v>
      </c>
      <c r="N16" s="104">
        <v>4.6455950000000001</v>
      </c>
      <c r="O16" s="104">
        <v>4.9784759999999997</v>
      </c>
      <c r="P16" s="104">
        <v>5.1384809999999996</v>
      </c>
      <c r="Q16" s="104">
        <v>3.5381860000000001</v>
      </c>
      <c r="R16" s="104">
        <v>4.4789389999999996</v>
      </c>
      <c r="T16" s="108"/>
      <c r="U16" s="108">
        <v>4.2991010000000003</v>
      </c>
      <c r="V16" s="104">
        <v>4.536308</v>
      </c>
      <c r="W16" s="104">
        <v>3.5520550000000002</v>
      </c>
      <c r="X16" s="104">
        <v>5.4993449999999999</v>
      </c>
      <c r="Y16" s="104">
        <v>4.6965450000000004</v>
      </c>
      <c r="Z16" s="104">
        <v>5.1148530000000001</v>
      </c>
      <c r="AA16" s="104">
        <v>4.7498250000000004</v>
      </c>
      <c r="AB16" s="104">
        <v>4.1879390000000001</v>
      </c>
      <c r="AC16" s="104">
        <v>5.4180190000000001</v>
      </c>
      <c r="AD16" s="104">
        <v>1.345148</v>
      </c>
      <c r="AE16" s="104">
        <v>4.0671340000000002</v>
      </c>
      <c r="AF16" s="104">
        <v>4.226845</v>
      </c>
      <c r="AG16" s="104">
        <v>3.7729339999999998</v>
      </c>
      <c r="AI16" s="108">
        <v>3.66317</v>
      </c>
      <c r="AJ16" s="108">
        <v>3.7584960000000001</v>
      </c>
      <c r="AK16" s="108">
        <v>6.47689</v>
      </c>
      <c r="AL16" s="108"/>
      <c r="AM16" s="108">
        <v>1.6611689999999999</v>
      </c>
      <c r="AN16" s="108">
        <v>5.362355</v>
      </c>
      <c r="AO16" s="108">
        <v>1.1745699999999999</v>
      </c>
      <c r="AQ16" s="108">
        <v>2.731503</v>
      </c>
      <c r="AS16" s="108">
        <v>0.2671</v>
      </c>
      <c r="AT16" s="108">
        <v>5.2751140000000003</v>
      </c>
      <c r="AU16" s="108">
        <v>5.6792730000000002</v>
      </c>
      <c r="AV16" s="108">
        <v>2.1204939999999999</v>
      </c>
      <c r="AW16" s="108"/>
      <c r="AX16" s="108">
        <v>4.2082940000000004</v>
      </c>
      <c r="AY16" s="108">
        <v>5.665756</v>
      </c>
      <c r="BF16" s="108">
        <v>5.2286210000000004</v>
      </c>
      <c r="BG16" s="104">
        <v>3.7729339999999998</v>
      </c>
      <c r="BH16" s="104">
        <v>3.5381860000000001</v>
      </c>
      <c r="BI16" s="104">
        <v>4.4789389999999996</v>
      </c>
      <c r="BM16">
        <v>2.4398620000000002</v>
      </c>
      <c r="BN16">
        <v>3.475336</v>
      </c>
      <c r="BO16">
        <v>5.7882090000000002</v>
      </c>
      <c r="BP16">
        <v>4.7978209999999999</v>
      </c>
      <c r="BQ16">
        <v>3.908652</v>
      </c>
      <c r="BR16" s="1">
        <v>2.1204939999999999</v>
      </c>
      <c r="BS16">
        <v>1.9735100000000001</v>
      </c>
      <c r="BT16">
        <v>3.0788660000000001</v>
      </c>
      <c r="BV16">
        <v>2.438755</v>
      </c>
      <c r="BW16">
        <v>1.107235</v>
      </c>
      <c r="BX16">
        <v>1.105936</v>
      </c>
      <c r="BY16">
        <v>2.8476729999999999</v>
      </c>
    </row>
    <row r="17" spans="1:77" x14ac:dyDescent="0.25">
      <c r="A17" s="107"/>
      <c r="B17" s="104">
        <f t="shared" si="0"/>
        <v>4.3999999999999997E-2</v>
      </c>
      <c r="C17" s="108">
        <v>44</v>
      </c>
      <c r="D17" s="108">
        <v>3.4915590000000001</v>
      </c>
      <c r="E17" s="108">
        <v>3.0836399999999999</v>
      </c>
      <c r="F17" s="108">
        <v>3.9446880000000002</v>
      </c>
      <c r="G17" s="108">
        <v>5.0377419999999997</v>
      </c>
      <c r="H17" s="108">
        <v>4.5070110000000003</v>
      </c>
      <c r="I17" s="108">
        <v>4.620266</v>
      </c>
      <c r="J17" s="108">
        <v>7.4588299999999998</v>
      </c>
      <c r="K17" s="108">
        <v>3.139078</v>
      </c>
      <c r="L17" s="104">
        <v>5.4094600000000002</v>
      </c>
      <c r="M17" s="104">
        <v>4.1201930000000004</v>
      </c>
      <c r="N17" s="104">
        <v>4.5579770000000002</v>
      </c>
      <c r="O17" s="104">
        <v>5.0397800000000004</v>
      </c>
      <c r="P17" s="104">
        <v>4.8663809999999996</v>
      </c>
      <c r="Q17" s="104">
        <v>5.2533760000000003</v>
      </c>
      <c r="R17" s="104">
        <v>6.4333489999999998</v>
      </c>
      <c r="T17" s="108"/>
      <c r="U17" s="108">
        <v>4.3850870000000004</v>
      </c>
      <c r="V17" s="104">
        <v>4.1739480000000002</v>
      </c>
      <c r="W17" s="104">
        <v>3.025045</v>
      </c>
      <c r="X17" s="104">
        <v>5.1440270000000003</v>
      </c>
      <c r="Y17" s="104">
        <v>4.74939</v>
      </c>
      <c r="Z17" s="104">
        <v>5.577674</v>
      </c>
      <c r="AA17" s="104">
        <v>4.6411550000000004</v>
      </c>
      <c r="AB17" s="104">
        <v>4.8608640000000003</v>
      </c>
      <c r="AC17" s="104">
        <v>5.6177820000000001</v>
      </c>
      <c r="AD17" s="104">
        <v>2.2910650000000001</v>
      </c>
      <c r="AE17" s="104">
        <v>5.501258</v>
      </c>
      <c r="AF17" s="104">
        <v>6.0527800000000003</v>
      </c>
      <c r="AG17" s="104">
        <v>3.6003720000000001</v>
      </c>
      <c r="AI17" s="108">
        <v>3.3146529999999998</v>
      </c>
      <c r="AJ17" s="108">
        <v>3.5100189999999998</v>
      </c>
      <c r="AK17" s="108">
        <v>6.5230610000000002</v>
      </c>
      <c r="AL17" s="108"/>
      <c r="AM17" s="108">
        <v>1.6406000000000001</v>
      </c>
      <c r="AN17" s="108">
        <v>6.2698289999999997</v>
      </c>
      <c r="AO17" s="108">
        <v>1.2736590000000001</v>
      </c>
      <c r="AQ17" s="108">
        <v>2.9328650000000001</v>
      </c>
      <c r="AS17" s="108">
        <v>0.70448200000000005</v>
      </c>
      <c r="AT17" s="108">
        <v>6.1688029999999996</v>
      </c>
      <c r="AU17" s="108">
        <v>6.9783280000000003</v>
      </c>
      <c r="AV17" s="108">
        <v>2.3231009999999999</v>
      </c>
      <c r="AW17" s="108"/>
      <c r="AX17" s="108">
        <v>3.7730480000000002</v>
      </c>
      <c r="AY17" s="108">
        <v>5.6205069999999999</v>
      </c>
      <c r="BF17" s="108">
        <v>5.5432110000000003</v>
      </c>
      <c r="BG17" s="104">
        <v>3.6003720000000001</v>
      </c>
      <c r="BH17" s="104">
        <v>5.2533760000000003</v>
      </c>
      <c r="BI17" s="104">
        <v>6.4333489999999998</v>
      </c>
      <c r="BM17">
        <v>2.8787410000000002</v>
      </c>
      <c r="BN17">
        <v>3.7316509999999998</v>
      </c>
      <c r="BO17">
        <v>6.1156889999999997</v>
      </c>
      <c r="BP17">
        <v>4.9774229999999999</v>
      </c>
      <c r="BQ17">
        <v>4.4767919999999997</v>
      </c>
      <c r="BR17" s="1">
        <v>2.3231009999999999</v>
      </c>
      <c r="BS17">
        <v>2.2455759999999998</v>
      </c>
      <c r="BT17">
        <v>3.3150170000000001</v>
      </c>
      <c r="BV17">
        <v>2.5810230000000001</v>
      </c>
      <c r="BW17">
        <v>1.216461</v>
      </c>
      <c r="BX17">
        <v>1.1463620000000001</v>
      </c>
      <c r="BY17">
        <v>2.9560599999999999</v>
      </c>
    </row>
    <row r="18" spans="1:77" x14ac:dyDescent="0.25">
      <c r="A18" s="107"/>
      <c r="B18" s="104">
        <f t="shared" si="0"/>
        <v>5.2999999999999999E-2</v>
      </c>
      <c r="C18" s="108">
        <v>53</v>
      </c>
      <c r="D18" s="108">
        <v>4.4165780000000003</v>
      </c>
      <c r="E18" s="108">
        <v>2.6935739999999999</v>
      </c>
      <c r="F18" s="108">
        <v>3.5585429999999998</v>
      </c>
      <c r="G18" s="108">
        <v>5.763261</v>
      </c>
      <c r="H18" s="108">
        <v>4.1617559999999996</v>
      </c>
      <c r="I18" s="108">
        <v>4.6021700000000001</v>
      </c>
      <c r="J18" s="108">
        <v>8.8483750000000008</v>
      </c>
      <c r="K18" s="108">
        <v>3.7118060000000002</v>
      </c>
      <c r="L18" s="104">
        <v>5.5084869999999997</v>
      </c>
      <c r="M18" s="104">
        <v>3.5437810000000001</v>
      </c>
      <c r="N18" s="104">
        <v>4.7471540000000001</v>
      </c>
      <c r="O18" s="104">
        <v>5.5462309999999997</v>
      </c>
      <c r="P18" s="104">
        <v>4.8766759999999998</v>
      </c>
      <c r="Q18" s="104">
        <v>7.8710699999999996</v>
      </c>
      <c r="R18" s="104">
        <v>9.1668599999999998</v>
      </c>
      <c r="T18" s="108"/>
      <c r="U18" s="108">
        <v>4.89513</v>
      </c>
      <c r="V18" s="104">
        <v>3.9464009999999998</v>
      </c>
      <c r="W18" s="104">
        <v>2.6578059999999999</v>
      </c>
      <c r="X18" s="104">
        <v>5.0182450000000003</v>
      </c>
      <c r="Y18" s="104">
        <v>4.9554479999999996</v>
      </c>
      <c r="Z18" s="104">
        <v>6.2524769999999998</v>
      </c>
      <c r="AA18" s="104">
        <v>4.7736980000000004</v>
      </c>
      <c r="AB18" s="104">
        <v>5.9872439999999996</v>
      </c>
      <c r="AC18" s="104">
        <v>5.9867569999999999</v>
      </c>
      <c r="AD18" s="104">
        <v>4.0718730000000001</v>
      </c>
      <c r="AE18" s="104">
        <v>7.6255410000000001</v>
      </c>
      <c r="AF18" s="104">
        <v>8.6952569999999998</v>
      </c>
      <c r="AG18" s="104">
        <v>3.4695</v>
      </c>
      <c r="AI18" s="108">
        <v>3.1943090000000001</v>
      </c>
      <c r="AJ18" s="108">
        <v>3.4719350000000002</v>
      </c>
      <c r="AK18" s="108">
        <v>6.8119560000000003</v>
      </c>
      <c r="AL18" s="108"/>
      <c r="AM18" s="108">
        <v>2.0953889999999999</v>
      </c>
      <c r="AN18" s="108">
        <v>7.6693280000000001</v>
      </c>
      <c r="AO18" s="108">
        <v>1.825032</v>
      </c>
      <c r="AQ18" s="108">
        <v>3.5213830000000002</v>
      </c>
      <c r="AS18" s="108">
        <v>2.0285150000000001</v>
      </c>
      <c r="AT18" s="108">
        <v>7.3259400000000001</v>
      </c>
      <c r="AU18" s="108">
        <v>8.6102860000000003</v>
      </c>
      <c r="AV18" s="108">
        <v>2.9537879999999999</v>
      </c>
      <c r="AW18" s="108"/>
      <c r="AX18" s="108">
        <v>3.606938</v>
      </c>
      <c r="AY18" s="108">
        <v>5.862832</v>
      </c>
      <c r="BF18" s="108">
        <v>6.1276840000000004</v>
      </c>
      <c r="BG18" s="104">
        <v>3.4695</v>
      </c>
      <c r="BH18" s="104">
        <v>7.8710699999999996</v>
      </c>
      <c r="BI18" s="104">
        <v>9.1668599999999998</v>
      </c>
      <c r="BM18">
        <v>3.6943619999999999</v>
      </c>
      <c r="BN18">
        <v>4.3598429999999997</v>
      </c>
      <c r="BO18">
        <v>6.6777699999999998</v>
      </c>
      <c r="BP18">
        <v>5.2985769999999999</v>
      </c>
      <c r="BQ18">
        <v>5.3087210000000002</v>
      </c>
      <c r="BR18" s="1">
        <v>2.9537879999999999</v>
      </c>
      <c r="BS18">
        <v>2.875127</v>
      </c>
      <c r="BT18">
        <v>3.916763</v>
      </c>
      <c r="BV18">
        <v>2.8203510000000001</v>
      </c>
      <c r="BW18">
        <v>1.435667</v>
      </c>
      <c r="BX18">
        <v>1.2821720000000001</v>
      </c>
      <c r="BY18">
        <v>3.2537850000000001</v>
      </c>
    </row>
    <row r="19" spans="1:77" x14ac:dyDescent="0.25">
      <c r="A19" s="107"/>
      <c r="B19" s="104">
        <f t="shared" si="0"/>
        <v>6.3E-2</v>
      </c>
      <c r="C19" s="108">
        <v>63</v>
      </c>
      <c r="D19" s="108">
        <v>4.8601010000000002</v>
      </c>
      <c r="E19" s="108">
        <v>1.8996919999999999</v>
      </c>
      <c r="F19" s="108">
        <v>2.6331449999999998</v>
      </c>
      <c r="G19" s="108">
        <v>5.3632030000000004</v>
      </c>
      <c r="H19" s="108">
        <v>3.111942</v>
      </c>
      <c r="I19" s="108">
        <v>3.8068960000000001</v>
      </c>
      <c r="J19" s="108">
        <v>8.2428299999999997</v>
      </c>
      <c r="K19" s="108">
        <v>3.8079529999999999</v>
      </c>
      <c r="L19" s="104">
        <v>4.6402109999999999</v>
      </c>
      <c r="M19" s="104">
        <v>2.3927510000000001</v>
      </c>
      <c r="N19" s="104">
        <v>4.077718</v>
      </c>
      <c r="O19" s="104">
        <v>5.1609730000000003</v>
      </c>
      <c r="P19" s="104">
        <v>4.0462870000000004</v>
      </c>
      <c r="Q19" s="104">
        <v>9.2418379999999996</v>
      </c>
      <c r="R19" s="104">
        <v>10.150188</v>
      </c>
      <c r="T19" s="108"/>
      <c r="U19" s="108">
        <v>4.7073400000000003</v>
      </c>
      <c r="V19" s="104">
        <v>2.9912909999999999</v>
      </c>
      <c r="W19" s="104">
        <v>1.8754219999999999</v>
      </c>
      <c r="X19" s="104">
        <v>3.9911639999999999</v>
      </c>
      <c r="Y19" s="104">
        <v>4.1779339999999996</v>
      </c>
      <c r="Z19" s="104">
        <v>5.5886060000000004</v>
      </c>
      <c r="AA19" s="104">
        <v>4.060473</v>
      </c>
      <c r="AB19" s="104">
        <v>6.0616830000000004</v>
      </c>
      <c r="AC19" s="104">
        <v>5.1072220000000002</v>
      </c>
      <c r="AD19" s="104">
        <v>5.6643460000000001</v>
      </c>
      <c r="AE19" s="104">
        <v>8.4344940000000008</v>
      </c>
      <c r="AF19" s="104">
        <v>9.7853569999999994</v>
      </c>
      <c r="AG19" s="104">
        <v>2.691303</v>
      </c>
      <c r="AI19" s="108">
        <v>2.562535</v>
      </c>
      <c r="AJ19" s="108">
        <v>2.8600240000000001</v>
      </c>
      <c r="AK19" s="108">
        <v>5.7615049999999997</v>
      </c>
      <c r="AL19" s="108"/>
      <c r="AM19" s="108">
        <v>2.7208019999999999</v>
      </c>
      <c r="AN19" s="108">
        <v>7.595383</v>
      </c>
      <c r="AO19" s="108">
        <v>2.5300220000000002</v>
      </c>
      <c r="AQ19" s="108">
        <v>3.66831</v>
      </c>
      <c r="AS19" s="108">
        <v>3.8805610000000001</v>
      </c>
      <c r="AT19" s="108">
        <v>6.8554550000000001</v>
      </c>
      <c r="AU19" s="108">
        <v>8.2854480000000006</v>
      </c>
      <c r="AV19" s="108">
        <v>3.3935719999999998</v>
      </c>
      <c r="AW19" s="108"/>
      <c r="AX19" s="108">
        <v>2.9155760000000002</v>
      </c>
      <c r="AY19" s="108">
        <v>5.0393420000000004</v>
      </c>
      <c r="BF19" s="108">
        <v>5.5020230000000003</v>
      </c>
      <c r="BG19" s="104">
        <v>2.691303</v>
      </c>
      <c r="BH19" s="104">
        <v>9.2418379999999996</v>
      </c>
      <c r="BI19" s="104">
        <v>10.150188</v>
      </c>
      <c r="BM19">
        <v>4.0710800000000003</v>
      </c>
      <c r="BN19">
        <v>4.422733</v>
      </c>
      <c r="BO19">
        <v>5.9128109999999996</v>
      </c>
      <c r="BP19">
        <v>4.5440800000000001</v>
      </c>
      <c r="BQ19">
        <v>5.1403340000000002</v>
      </c>
      <c r="BR19" s="1">
        <v>3.3935719999999998</v>
      </c>
      <c r="BS19">
        <v>3.302502</v>
      </c>
      <c r="BT19">
        <v>4.0757539999999999</v>
      </c>
      <c r="BV19">
        <v>2.6780889999999999</v>
      </c>
      <c r="BW19">
        <v>1.53417</v>
      </c>
      <c r="BX19">
        <v>1.2940579999999999</v>
      </c>
      <c r="BY19">
        <v>3.0701420000000001</v>
      </c>
    </row>
    <row r="20" spans="1:77" x14ac:dyDescent="0.25">
      <c r="A20" s="107" t="s">
        <v>99</v>
      </c>
      <c r="B20" s="104">
        <f t="shared" si="0"/>
        <v>7.3999999999999996E-2</v>
      </c>
      <c r="C20" s="108">
        <v>74</v>
      </c>
      <c r="D20" s="108">
        <v>5.2146689999999998</v>
      </c>
      <c r="E20" s="108">
        <v>1.274167</v>
      </c>
      <c r="F20" s="108">
        <v>1.8820079999999999</v>
      </c>
      <c r="G20" s="108">
        <v>4.6884920000000001</v>
      </c>
      <c r="H20" s="108">
        <v>2.2091280000000002</v>
      </c>
      <c r="I20" s="108">
        <v>3.057512</v>
      </c>
      <c r="J20" s="108">
        <v>6.966215</v>
      </c>
      <c r="K20" s="108">
        <v>3.8715229999999998</v>
      </c>
      <c r="L20" s="104">
        <v>3.7735500000000002</v>
      </c>
      <c r="M20" s="104">
        <v>1.491908</v>
      </c>
      <c r="N20" s="104">
        <v>3.3371050000000002</v>
      </c>
      <c r="O20" s="104">
        <v>4.6432890000000002</v>
      </c>
      <c r="P20" s="104">
        <v>3.2325810000000001</v>
      </c>
      <c r="Q20" s="104">
        <v>9.7707730000000002</v>
      </c>
      <c r="R20" s="104">
        <v>10.111736000000001</v>
      </c>
      <c r="T20" s="108"/>
      <c r="U20" s="108">
        <v>4.4920410000000004</v>
      </c>
      <c r="V20" s="104">
        <v>2.1374590000000002</v>
      </c>
      <c r="W20" s="104">
        <v>1.2500690000000001</v>
      </c>
      <c r="X20" s="104">
        <v>3.023596</v>
      </c>
      <c r="Y20" s="104">
        <v>3.3469570000000002</v>
      </c>
      <c r="Z20" s="104">
        <v>4.6121600000000003</v>
      </c>
      <c r="AA20" s="104">
        <v>3.3455119999999998</v>
      </c>
      <c r="AB20" s="104">
        <v>5.7873229999999998</v>
      </c>
      <c r="AC20" s="104">
        <v>4.0628080000000004</v>
      </c>
      <c r="AD20" s="104">
        <v>6.9775080000000003</v>
      </c>
      <c r="AE20" s="104">
        <v>8.5663479999999996</v>
      </c>
      <c r="AF20" s="104">
        <v>9.9583569999999995</v>
      </c>
      <c r="AG20" s="104">
        <v>2.0304709999999999</v>
      </c>
      <c r="AI20" s="108">
        <v>1.9942219999999999</v>
      </c>
      <c r="AJ20" s="108">
        <v>2.2952349999999999</v>
      </c>
      <c r="AK20" s="108">
        <v>4.5991390000000001</v>
      </c>
      <c r="AL20" s="108"/>
      <c r="AM20" s="108">
        <v>3.650763</v>
      </c>
      <c r="AN20" s="108">
        <v>7.0060840000000004</v>
      </c>
      <c r="AO20" s="108">
        <v>3.4492180000000001</v>
      </c>
      <c r="AQ20" s="108">
        <v>3.7574709999999998</v>
      </c>
      <c r="AS20" s="108">
        <v>5.8812959999999999</v>
      </c>
      <c r="AT20" s="108">
        <v>5.8585669999999999</v>
      </c>
      <c r="AU20" s="108">
        <v>7.1998280000000001</v>
      </c>
      <c r="AV20" s="108">
        <v>3.9095409999999999</v>
      </c>
      <c r="AW20" s="108"/>
      <c r="AX20" s="108">
        <v>2.3515229999999998</v>
      </c>
      <c r="AY20" s="108">
        <v>4.1618300000000001</v>
      </c>
      <c r="BF20" s="108">
        <v>4.6534019999999998</v>
      </c>
      <c r="BG20" s="104">
        <v>2.0304709999999999</v>
      </c>
      <c r="BH20" s="104">
        <v>9.7707730000000002</v>
      </c>
      <c r="BI20" s="104">
        <v>10.111736000000001</v>
      </c>
      <c r="BM20">
        <v>4.3987550000000004</v>
      </c>
      <c r="BN20">
        <v>4.5043100000000003</v>
      </c>
      <c r="BO20">
        <v>4.9496719999999996</v>
      </c>
      <c r="BP20">
        <v>3.67367</v>
      </c>
      <c r="BQ20">
        <v>4.7383280000000001</v>
      </c>
      <c r="BR20" s="1">
        <v>3.9095409999999999</v>
      </c>
      <c r="BS20">
        <v>3.8354759999999999</v>
      </c>
      <c r="BT20">
        <v>4.3154370000000002</v>
      </c>
      <c r="BV20">
        <v>2.746928</v>
      </c>
      <c r="BW20">
        <v>1.802103</v>
      </c>
      <c r="BX20">
        <v>1.463128</v>
      </c>
      <c r="BY20">
        <v>2.9536739999999999</v>
      </c>
    </row>
    <row r="21" spans="1:77" x14ac:dyDescent="0.25">
      <c r="A21" s="107"/>
      <c r="B21" s="104">
        <f t="shared" si="0"/>
        <v>8.7999999999999995E-2</v>
      </c>
      <c r="C21" s="108">
        <v>88</v>
      </c>
      <c r="D21" s="108">
        <v>6.2450419999999998</v>
      </c>
      <c r="E21" s="108">
        <v>0.91992399999999996</v>
      </c>
      <c r="F21" s="108">
        <v>1.4772259999999999</v>
      </c>
      <c r="G21" s="108">
        <v>4.4311689999999997</v>
      </c>
      <c r="H21" s="108">
        <v>1.6852050000000001</v>
      </c>
      <c r="I21" s="108">
        <v>2.730461</v>
      </c>
      <c r="J21" s="108">
        <v>6.1102499999999997</v>
      </c>
      <c r="K21" s="108">
        <v>4.4830399999999999</v>
      </c>
      <c r="L21" s="104">
        <v>3.395086</v>
      </c>
      <c r="M21" s="104">
        <v>0.96994000000000002</v>
      </c>
      <c r="N21" s="104">
        <v>2.9588739999999998</v>
      </c>
      <c r="O21" s="104">
        <v>4.5883799999999999</v>
      </c>
      <c r="P21" s="104">
        <v>2.8268810000000002</v>
      </c>
      <c r="Q21" s="104">
        <v>10.888857</v>
      </c>
      <c r="R21" s="104">
        <v>10.590293000000001</v>
      </c>
      <c r="T21" s="108"/>
      <c r="U21" s="108">
        <v>4.8790459999999998</v>
      </c>
      <c r="V21" s="104">
        <v>1.6488970000000001</v>
      </c>
      <c r="W21" s="104">
        <v>0.89096600000000004</v>
      </c>
      <c r="X21" s="104">
        <v>2.4836480000000001</v>
      </c>
      <c r="Y21" s="104">
        <v>2.9557349999999998</v>
      </c>
      <c r="Z21" s="104">
        <v>4.0165100000000002</v>
      </c>
      <c r="AA21" s="104">
        <v>3.080244</v>
      </c>
      <c r="AB21" s="104">
        <v>6.0162459999999998</v>
      </c>
      <c r="AC21" s="104">
        <v>3.4526080000000001</v>
      </c>
      <c r="AD21" s="104">
        <v>9.0229499999999998</v>
      </c>
      <c r="AE21" s="104">
        <v>9.31142</v>
      </c>
      <c r="AF21" s="104">
        <v>10.715284</v>
      </c>
      <c r="AG21" s="104">
        <v>1.7403310000000001</v>
      </c>
      <c r="AI21" s="108">
        <v>1.715082</v>
      </c>
      <c r="AJ21" s="108">
        <v>2.0554559999999999</v>
      </c>
      <c r="AK21" s="108">
        <v>3.9606430000000001</v>
      </c>
      <c r="AL21" s="108"/>
      <c r="AM21" s="108">
        <v>5.4761340000000001</v>
      </c>
      <c r="AN21" s="108">
        <v>6.9464610000000002</v>
      </c>
      <c r="AO21" s="108">
        <v>5.1682589999999999</v>
      </c>
      <c r="AQ21" s="108">
        <v>4.3422640000000001</v>
      </c>
      <c r="AS21" s="108">
        <v>8.8999659999999992</v>
      </c>
      <c r="AT21" s="108">
        <v>5.2722119999999997</v>
      </c>
      <c r="AU21" s="108">
        <v>6.5077699999999998</v>
      </c>
      <c r="AV21" s="108">
        <v>5.1287219999999998</v>
      </c>
      <c r="AW21" s="108"/>
      <c r="AX21" s="108">
        <v>2.1786829999999999</v>
      </c>
      <c r="AY21" s="108">
        <v>3.7899980000000002</v>
      </c>
      <c r="BF21" s="108">
        <v>4.2555670000000001</v>
      </c>
      <c r="BG21" s="104">
        <v>1.7403310000000001</v>
      </c>
      <c r="BH21" s="104">
        <v>10.888857</v>
      </c>
      <c r="BI21" s="104">
        <v>10.590293000000001</v>
      </c>
      <c r="BM21">
        <v>5.3693220000000004</v>
      </c>
      <c r="BN21">
        <v>5.2926770000000003</v>
      </c>
      <c r="BO21">
        <v>4.4928080000000001</v>
      </c>
      <c r="BP21">
        <v>3.207122</v>
      </c>
      <c r="BQ21">
        <v>4.8298620000000003</v>
      </c>
      <c r="BR21" s="1">
        <v>5.1287219999999998</v>
      </c>
      <c r="BS21">
        <v>5.1224540000000003</v>
      </c>
      <c r="BT21">
        <v>5.3371339999999998</v>
      </c>
      <c r="BV21">
        <v>3.5857480000000002</v>
      </c>
      <c r="BW21">
        <v>2.697695</v>
      </c>
      <c r="BX21">
        <v>2.1934439999999999</v>
      </c>
      <c r="BY21">
        <v>3.3848959999999999</v>
      </c>
    </row>
    <row r="22" spans="1:77" x14ac:dyDescent="0.25">
      <c r="A22" s="107"/>
      <c r="B22" s="104">
        <f t="shared" si="0"/>
        <v>0.105</v>
      </c>
      <c r="C22" s="108">
        <v>105</v>
      </c>
      <c r="D22" s="108">
        <v>6.7507529999999996</v>
      </c>
      <c r="E22" s="108">
        <v>0.571048</v>
      </c>
      <c r="F22" s="108">
        <v>1.021269</v>
      </c>
      <c r="G22" s="108">
        <v>3.6656249999999999</v>
      </c>
      <c r="H22" s="108">
        <v>1.0960890000000001</v>
      </c>
      <c r="I22" s="108">
        <v>2.1908340000000002</v>
      </c>
      <c r="J22" s="108">
        <v>4.3945559999999997</v>
      </c>
      <c r="K22" s="108">
        <v>4.7972140000000003</v>
      </c>
      <c r="L22" s="104">
        <v>2.7309589999999999</v>
      </c>
      <c r="M22" s="104">
        <v>0.48156500000000002</v>
      </c>
      <c r="N22" s="104">
        <v>2.2645960000000001</v>
      </c>
      <c r="O22" s="104">
        <v>3.969363</v>
      </c>
      <c r="P22" s="104">
        <v>2.1537670000000002</v>
      </c>
      <c r="Q22" s="104">
        <v>10.375688999999999</v>
      </c>
      <c r="R22" s="104">
        <v>9.4327269999999999</v>
      </c>
      <c r="T22" s="108"/>
      <c r="U22" s="108">
        <v>4.8776760000000001</v>
      </c>
      <c r="V22" s="104">
        <v>1.1148819999999999</v>
      </c>
      <c r="W22" s="104">
        <v>0.53994699999999995</v>
      </c>
      <c r="X22" s="104">
        <v>1.767779</v>
      </c>
      <c r="Y22" s="104">
        <v>2.358946</v>
      </c>
      <c r="Z22" s="104">
        <v>2.9269150000000002</v>
      </c>
      <c r="AA22" s="104">
        <v>2.5819239999999999</v>
      </c>
      <c r="AB22" s="104">
        <v>5.5116490000000002</v>
      </c>
      <c r="AC22" s="104">
        <v>2.5152679999999998</v>
      </c>
      <c r="AD22" s="104">
        <v>10.057613</v>
      </c>
      <c r="AE22" s="104">
        <v>8.789949</v>
      </c>
      <c r="AF22" s="104">
        <v>9.8861349999999995</v>
      </c>
      <c r="AG22" s="104">
        <v>1.3645259999999999</v>
      </c>
      <c r="AI22" s="108">
        <v>1.315094</v>
      </c>
      <c r="AJ22" s="108">
        <v>1.663788</v>
      </c>
      <c r="AK22" s="108">
        <v>2.9433039999999999</v>
      </c>
      <c r="AL22" s="108"/>
      <c r="AM22" s="108">
        <v>7.2899500000000002</v>
      </c>
      <c r="AN22" s="108">
        <v>5.9800310000000003</v>
      </c>
      <c r="AO22" s="108">
        <v>6.8735799999999996</v>
      </c>
      <c r="AQ22" s="108">
        <v>4.5941340000000004</v>
      </c>
      <c r="AS22" s="108">
        <v>11.344580000000001</v>
      </c>
      <c r="AT22" s="108">
        <v>4.0358850000000004</v>
      </c>
      <c r="AU22" s="108">
        <v>4.8906939999999999</v>
      </c>
      <c r="AV22" s="108">
        <v>6.1723319999999999</v>
      </c>
      <c r="AW22" s="108"/>
      <c r="AX22" s="108">
        <v>1.886347</v>
      </c>
      <c r="AY22" s="108">
        <v>3.072994</v>
      </c>
      <c r="BF22" s="108">
        <v>3.3884400000000001</v>
      </c>
      <c r="BG22" s="104">
        <v>1.3645259999999999</v>
      </c>
      <c r="BH22" s="104">
        <v>10.375688999999999</v>
      </c>
      <c r="BI22" s="104">
        <v>9.4327269999999999</v>
      </c>
      <c r="BM22">
        <v>5.9972190000000003</v>
      </c>
      <c r="BN22">
        <v>5.7925329999999997</v>
      </c>
      <c r="BO22">
        <v>3.5416189999999999</v>
      </c>
      <c r="BP22">
        <v>2.4127139999999998</v>
      </c>
      <c r="BQ22">
        <v>4.4436349999999996</v>
      </c>
      <c r="BR22" s="1">
        <v>6.1723319999999999</v>
      </c>
      <c r="BS22">
        <v>6.3204479999999998</v>
      </c>
      <c r="BT22">
        <v>6.2148890000000003</v>
      </c>
      <c r="BV22">
        <v>4.6881700000000004</v>
      </c>
      <c r="BW22">
        <v>4.0438200000000002</v>
      </c>
      <c r="BX22">
        <v>3.414409</v>
      </c>
      <c r="BY22">
        <v>3.7691110000000001</v>
      </c>
    </row>
    <row r="23" spans="1:77" x14ac:dyDescent="0.25">
      <c r="A23" s="107"/>
      <c r="B23" s="104">
        <f t="shared" si="0"/>
        <v>0.125</v>
      </c>
      <c r="C23" s="108">
        <v>125</v>
      </c>
      <c r="D23" s="108">
        <v>6.6088779999999998</v>
      </c>
      <c r="E23" s="108">
        <v>0.32553399999999999</v>
      </c>
      <c r="F23" s="108">
        <v>0.65022500000000005</v>
      </c>
      <c r="G23" s="108">
        <v>2.7466919999999999</v>
      </c>
      <c r="H23" s="108">
        <v>0.63166500000000003</v>
      </c>
      <c r="I23" s="108">
        <v>1.630728</v>
      </c>
      <c r="J23" s="108">
        <v>2.5783559999999999</v>
      </c>
      <c r="K23" s="108">
        <v>4.7747539999999997</v>
      </c>
      <c r="L23" s="104">
        <v>2.0225379999999999</v>
      </c>
      <c r="M23" s="104">
        <v>5.2600000000000001E-2</v>
      </c>
      <c r="N23" s="104">
        <v>1.516543</v>
      </c>
      <c r="O23" s="104">
        <v>3.0092029999999999</v>
      </c>
      <c r="P23" s="104">
        <v>1.436839</v>
      </c>
      <c r="Q23" s="104">
        <v>8.5076350000000005</v>
      </c>
      <c r="R23" s="104">
        <v>7.2040480000000002</v>
      </c>
      <c r="T23" s="108"/>
      <c r="U23" s="108">
        <v>4.5216469999999997</v>
      </c>
      <c r="V23" s="104">
        <v>0.70964000000000005</v>
      </c>
      <c r="W23" s="104">
        <v>0.29190500000000003</v>
      </c>
      <c r="X23" s="104">
        <v>1.123054</v>
      </c>
      <c r="Y23" s="104">
        <v>1.78138</v>
      </c>
      <c r="Z23" s="104">
        <v>1.7880879999999999</v>
      </c>
      <c r="AA23" s="104">
        <v>2.0371540000000001</v>
      </c>
      <c r="AB23" s="104">
        <v>4.5138319999999998</v>
      </c>
      <c r="AC23" s="104">
        <v>1.623445</v>
      </c>
      <c r="AD23" s="104">
        <v>9.7545160000000006</v>
      </c>
      <c r="AE23" s="104">
        <v>7.2856889999999996</v>
      </c>
      <c r="AF23" s="104">
        <v>7.8989589999999996</v>
      </c>
      <c r="AG23" s="104">
        <v>0.93276400000000004</v>
      </c>
      <c r="AI23" s="108">
        <v>0.94156700000000004</v>
      </c>
      <c r="AJ23" s="108">
        <v>1.2652559999999999</v>
      </c>
      <c r="AK23" s="108">
        <v>1.9278630000000001</v>
      </c>
      <c r="AL23" s="108"/>
      <c r="AM23" s="108">
        <v>8.4974980000000002</v>
      </c>
      <c r="AN23" s="108">
        <v>4.555231</v>
      </c>
      <c r="AO23" s="108">
        <v>8.0607589999999991</v>
      </c>
      <c r="AQ23" s="108">
        <v>4.4923019999999996</v>
      </c>
      <c r="AS23" s="108">
        <v>12.37368</v>
      </c>
      <c r="AT23" s="108">
        <v>2.754642</v>
      </c>
      <c r="AU23" s="108">
        <v>3.1189559999999998</v>
      </c>
      <c r="AV23" s="108">
        <v>6.7735890000000003</v>
      </c>
      <c r="AW23" s="108"/>
      <c r="AX23" s="108">
        <v>1.5640510000000001</v>
      </c>
      <c r="AY23" s="108">
        <v>2.2769080000000002</v>
      </c>
      <c r="BF23" s="108">
        <v>2.4108960000000002</v>
      </c>
      <c r="BG23" s="104">
        <v>0.93276400000000004</v>
      </c>
      <c r="BH23" s="104">
        <v>8.5076350000000005</v>
      </c>
      <c r="BI23" s="104">
        <v>7.2040480000000002</v>
      </c>
      <c r="BM23">
        <v>6.1355240000000002</v>
      </c>
      <c r="BN23">
        <v>5.8901130000000004</v>
      </c>
      <c r="BO23">
        <v>2.4582850000000001</v>
      </c>
      <c r="BP23">
        <v>1.5822989999999999</v>
      </c>
      <c r="BQ23">
        <v>3.7925909999999998</v>
      </c>
      <c r="BR23" s="1">
        <v>6.7735890000000003</v>
      </c>
      <c r="BS23">
        <v>7.1297199999999998</v>
      </c>
      <c r="BT23">
        <v>6.7531270000000001</v>
      </c>
      <c r="BV23">
        <v>5.7390299999999996</v>
      </c>
      <c r="BW23">
        <v>5.7170160000000001</v>
      </c>
      <c r="BX23">
        <v>5.0857749999999999</v>
      </c>
      <c r="BY23">
        <v>4.065842</v>
      </c>
    </row>
    <row r="24" spans="1:77" ht="39" customHeight="1" x14ac:dyDescent="0.25">
      <c r="A24" s="104" t="s">
        <v>100</v>
      </c>
      <c r="B24" s="104">
        <f t="shared" si="0"/>
        <v>0.14899999999999999</v>
      </c>
      <c r="C24" s="108">
        <v>149</v>
      </c>
      <c r="D24" s="108">
        <v>6.1107259999999997</v>
      </c>
      <c r="E24" s="108">
        <v>0.19475899999999999</v>
      </c>
      <c r="F24" s="108">
        <v>0.41268300000000002</v>
      </c>
      <c r="G24" s="108">
        <v>2.0165670000000002</v>
      </c>
      <c r="H24" s="108">
        <v>0.35478300000000002</v>
      </c>
      <c r="I24" s="108">
        <v>1.1913320000000001</v>
      </c>
      <c r="J24" s="108">
        <v>1.2208589999999999</v>
      </c>
      <c r="K24" s="108">
        <v>4.6112849999999996</v>
      </c>
      <c r="L24" s="104">
        <v>1.446663</v>
      </c>
      <c r="M24" s="104">
        <v>0</v>
      </c>
      <c r="N24" s="104">
        <v>0.912852</v>
      </c>
      <c r="O24" s="104">
        <v>2.0285099999999998</v>
      </c>
      <c r="P24" s="104">
        <v>0.853881</v>
      </c>
      <c r="Q24" s="104">
        <v>6.1954070000000003</v>
      </c>
      <c r="R24" s="104">
        <v>4.84992</v>
      </c>
      <c r="T24" s="108"/>
      <c r="U24" s="108">
        <v>4.0413259999999998</v>
      </c>
      <c r="V24" s="104">
        <v>0.47325800000000001</v>
      </c>
      <c r="W24" s="104">
        <v>0.15143699999999999</v>
      </c>
      <c r="X24" s="104">
        <v>0.67267299999999997</v>
      </c>
      <c r="Y24" s="104">
        <v>1.349669</v>
      </c>
      <c r="Z24" s="104">
        <v>0.90122999999999998</v>
      </c>
      <c r="AA24" s="104">
        <v>1.5943179999999999</v>
      </c>
      <c r="AB24" s="104">
        <v>3.4502229999999998</v>
      </c>
      <c r="AC24" s="104">
        <v>0.99136100000000005</v>
      </c>
      <c r="AD24" s="104">
        <v>8.6539409999999997</v>
      </c>
      <c r="AE24" s="104">
        <v>5.5167279999999996</v>
      </c>
      <c r="AF24" s="104">
        <v>5.6618409999999999</v>
      </c>
      <c r="AG24" s="104">
        <v>0.49009599999999998</v>
      </c>
      <c r="AI24" s="108">
        <v>0.69389100000000004</v>
      </c>
      <c r="AJ24" s="108">
        <v>0.976993</v>
      </c>
      <c r="AK24" s="108">
        <v>1.1598280000000001</v>
      </c>
      <c r="AL24" s="108"/>
      <c r="AM24" s="108">
        <v>9.0623489999999993</v>
      </c>
      <c r="AN24" s="108">
        <v>3.2246830000000002</v>
      </c>
      <c r="AO24" s="108">
        <v>8.7189669999999992</v>
      </c>
      <c r="AQ24" s="108">
        <v>4.2555069999999997</v>
      </c>
      <c r="AS24" s="108">
        <v>12.23903</v>
      </c>
      <c r="AT24" s="108">
        <v>1.889364</v>
      </c>
      <c r="AU24" s="108">
        <v>1.8138639999999999</v>
      </c>
      <c r="AV24" s="108">
        <v>7.0531649999999999</v>
      </c>
      <c r="AW24" s="108"/>
      <c r="AX24" s="108">
        <v>1.2916810000000001</v>
      </c>
      <c r="AY24" s="108">
        <v>1.6193759999999999</v>
      </c>
      <c r="BF24" s="108">
        <v>1.624868</v>
      </c>
      <c r="BG24" s="104">
        <v>0.49009599999999998</v>
      </c>
      <c r="BH24" s="104">
        <v>6.1954070000000003</v>
      </c>
      <c r="BI24" s="104">
        <v>4.84992</v>
      </c>
      <c r="BM24">
        <v>5.9899040000000001</v>
      </c>
      <c r="BN24">
        <v>5.7623680000000004</v>
      </c>
      <c r="BO24">
        <v>1.5513440000000001</v>
      </c>
      <c r="BP24">
        <v>0.91912899999999997</v>
      </c>
      <c r="BQ24">
        <v>3.188558</v>
      </c>
      <c r="BR24" s="1">
        <v>7.0531649999999999</v>
      </c>
      <c r="BS24">
        <v>7.6376189999999999</v>
      </c>
      <c r="BT24">
        <v>7.0698249999999998</v>
      </c>
      <c r="BV24">
        <v>6.4601620000000004</v>
      </c>
      <c r="BW24">
        <v>7.6907269999999999</v>
      </c>
      <c r="BX24">
        <v>7.2097800000000003</v>
      </c>
      <c r="BY24">
        <v>4.3663920000000003</v>
      </c>
    </row>
    <row r="25" spans="1:77" x14ac:dyDescent="0.25">
      <c r="B25" s="104">
        <f t="shared" si="0"/>
        <v>0.17699999999999999</v>
      </c>
      <c r="C25" s="108">
        <v>177</v>
      </c>
      <c r="D25" s="108">
        <v>5.0548799999999998</v>
      </c>
      <c r="E25" s="108">
        <v>0.13394500000000001</v>
      </c>
      <c r="F25" s="108">
        <v>0.26321699999999998</v>
      </c>
      <c r="G25" s="108">
        <v>1.4641169999999999</v>
      </c>
      <c r="H25" s="108">
        <v>0.21379000000000001</v>
      </c>
      <c r="I25" s="108">
        <v>0.82794800000000002</v>
      </c>
      <c r="J25" s="108">
        <v>0.39302199999999998</v>
      </c>
      <c r="K25" s="108">
        <v>4.0996600000000001</v>
      </c>
      <c r="L25" s="104">
        <v>0.91549400000000003</v>
      </c>
      <c r="M25" s="104">
        <v>0</v>
      </c>
      <c r="N25" s="104">
        <v>0.46082899999999999</v>
      </c>
      <c r="O25" s="104">
        <v>1.0996109999999999</v>
      </c>
      <c r="P25" s="104">
        <v>0.286798</v>
      </c>
      <c r="Q25" s="104">
        <v>3.6848299999999998</v>
      </c>
      <c r="R25" s="104">
        <v>2.6125050000000001</v>
      </c>
      <c r="T25" s="108"/>
      <c r="U25" s="108">
        <v>3.292726</v>
      </c>
      <c r="V25" s="104">
        <v>0.33191199999999998</v>
      </c>
      <c r="W25" s="104">
        <v>7.5676999999999994E-2</v>
      </c>
      <c r="X25" s="104">
        <v>0.37493900000000002</v>
      </c>
      <c r="Y25" s="104">
        <v>0.97371399999999997</v>
      </c>
      <c r="Z25" s="104">
        <v>0.30607299999999998</v>
      </c>
      <c r="AA25" s="104">
        <v>1.1788670000000001</v>
      </c>
      <c r="AB25" s="104">
        <v>2.3344499999999999</v>
      </c>
      <c r="AC25" s="104">
        <v>0.57122200000000001</v>
      </c>
      <c r="AD25" s="104">
        <v>6.7105030000000001</v>
      </c>
      <c r="AE25" s="104">
        <v>3.5825330000000002</v>
      </c>
      <c r="AF25" s="104">
        <v>3.3776739999999998</v>
      </c>
      <c r="AG25" s="104">
        <v>1.3107000000000001E-2</v>
      </c>
      <c r="AI25" s="108">
        <v>0.544354</v>
      </c>
      <c r="AJ25" s="108">
        <v>0.77089300000000005</v>
      </c>
      <c r="AK25" s="108">
        <v>0.60953599999999997</v>
      </c>
      <c r="AL25" s="108"/>
      <c r="AM25" s="108">
        <v>8.4014779999999991</v>
      </c>
      <c r="AN25" s="108">
        <v>2.031517</v>
      </c>
      <c r="AO25" s="108">
        <v>8.2557369999999999</v>
      </c>
      <c r="AQ25" s="108">
        <v>3.7276470000000002</v>
      </c>
      <c r="AS25" s="108">
        <v>10.505990000000001</v>
      </c>
      <c r="AT25" s="108">
        <v>1.4177820000000001</v>
      </c>
      <c r="AU25" s="108">
        <v>1.040421</v>
      </c>
      <c r="AV25" s="108">
        <v>6.6012409999999999</v>
      </c>
      <c r="AW25" s="108"/>
      <c r="AX25" s="108">
        <v>0.99624199999999996</v>
      </c>
      <c r="AY25" s="108">
        <v>1.056549</v>
      </c>
      <c r="BF25" s="108">
        <v>1.019493</v>
      </c>
      <c r="BG25" s="104">
        <v>1.3107000000000001E-2</v>
      </c>
      <c r="BH25" s="104">
        <v>3.6848299999999998</v>
      </c>
      <c r="BI25" s="104">
        <v>2.6125050000000001</v>
      </c>
      <c r="BM25">
        <v>5.2883599999999999</v>
      </c>
      <c r="BN25">
        <v>5.1140379999999999</v>
      </c>
      <c r="BO25">
        <v>0.82683600000000002</v>
      </c>
      <c r="BP25">
        <v>0.428427</v>
      </c>
      <c r="BQ25">
        <v>2.554128</v>
      </c>
      <c r="BR25" s="1">
        <v>6.6012409999999999</v>
      </c>
      <c r="BS25">
        <v>7.3555599999999997</v>
      </c>
      <c r="BT25">
        <v>6.710337</v>
      </c>
      <c r="BV25">
        <v>6.0234519999999998</v>
      </c>
      <c r="BW25">
        <v>9.1951250000000009</v>
      </c>
      <c r="BX25">
        <v>9.0427280000000003</v>
      </c>
      <c r="BY25">
        <v>4.374682</v>
      </c>
    </row>
    <row r="26" spans="1:77" x14ac:dyDescent="0.25">
      <c r="B26" s="104">
        <f t="shared" si="0"/>
        <v>0.21</v>
      </c>
      <c r="C26" s="108">
        <v>210</v>
      </c>
      <c r="D26" s="108">
        <v>3.8764090000000002</v>
      </c>
      <c r="E26" s="108">
        <v>0.118238</v>
      </c>
      <c r="F26" s="108">
        <v>0.18884500000000001</v>
      </c>
      <c r="G26" s="108">
        <v>1.1852499999999999</v>
      </c>
      <c r="H26" s="108">
        <v>0.17266799999999999</v>
      </c>
      <c r="I26" s="108">
        <v>0.50341199999999997</v>
      </c>
      <c r="J26" s="108">
        <v>0.100754</v>
      </c>
      <c r="K26" s="108">
        <v>3.4918939999999998</v>
      </c>
      <c r="L26" s="104">
        <v>0.44802399999999998</v>
      </c>
      <c r="M26" s="104">
        <v>0</v>
      </c>
      <c r="N26" s="104">
        <v>0.18057100000000001</v>
      </c>
      <c r="O26" s="104">
        <v>0.25130400000000003</v>
      </c>
      <c r="P26" s="104">
        <v>0</v>
      </c>
      <c r="Q26" s="104">
        <v>1.7256720000000001</v>
      </c>
      <c r="R26" s="104">
        <v>1.040184</v>
      </c>
      <c r="T26" s="108"/>
      <c r="U26" s="108">
        <v>2.5419339999999999</v>
      </c>
      <c r="V26" s="104">
        <v>0.25776700000000002</v>
      </c>
      <c r="W26" s="104">
        <v>4.3978000000000003E-2</v>
      </c>
      <c r="X26" s="104">
        <v>0.23730200000000001</v>
      </c>
      <c r="Y26" s="104">
        <v>0.69456600000000002</v>
      </c>
      <c r="Z26" s="104">
        <v>0</v>
      </c>
      <c r="AA26" s="104">
        <v>0.86501600000000001</v>
      </c>
      <c r="AB26" s="104">
        <v>1.47428</v>
      </c>
      <c r="AC26" s="104">
        <v>0.36625600000000003</v>
      </c>
      <c r="AD26" s="104">
        <v>4.788303</v>
      </c>
      <c r="AE26" s="104">
        <v>2.0458099999999999</v>
      </c>
      <c r="AF26" s="104">
        <v>1.6678269999999999</v>
      </c>
      <c r="AG26" s="104">
        <v>0</v>
      </c>
      <c r="AI26" s="108">
        <v>0.50242100000000001</v>
      </c>
      <c r="AJ26" s="108">
        <v>0.69593000000000005</v>
      </c>
      <c r="AK26" s="108">
        <v>0.31314399999999998</v>
      </c>
      <c r="AL26" s="108"/>
      <c r="AM26" s="108">
        <v>7.0167679999999999</v>
      </c>
      <c r="AN26" s="108">
        <v>1.2182900000000001</v>
      </c>
      <c r="AO26" s="108">
        <v>7.0848269999999998</v>
      </c>
      <c r="AQ26" s="108">
        <v>3.1652840000000002</v>
      </c>
      <c r="AS26" s="108">
        <v>8.1492120000000003</v>
      </c>
      <c r="AT26" s="108">
        <v>1.3292120000000001</v>
      </c>
      <c r="AU26" s="108">
        <v>0.82177199999999995</v>
      </c>
      <c r="AV26" s="108">
        <v>5.7595510000000001</v>
      </c>
      <c r="AW26" s="108"/>
      <c r="AX26" s="108">
        <v>0.73298700000000006</v>
      </c>
      <c r="AY26" s="108">
        <v>0.67646300000000004</v>
      </c>
      <c r="BF26" s="108">
        <v>0.67653099999999999</v>
      </c>
      <c r="BG26" s="104">
        <v>0</v>
      </c>
      <c r="BH26" s="104">
        <v>1.7256720000000001</v>
      </c>
      <c r="BI26" s="104">
        <v>1.040184</v>
      </c>
      <c r="BM26">
        <v>4.380706</v>
      </c>
      <c r="BN26">
        <v>4.2543790000000001</v>
      </c>
      <c r="BO26">
        <v>0.37986500000000001</v>
      </c>
      <c r="BP26">
        <v>0.13947599999999999</v>
      </c>
      <c r="BQ26">
        <v>2.0665110000000002</v>
      </c>
      <c r="BR26" s="1">
        <v>5.7595510000000001</v>
      </c>
      <c r="BS26">
        <v>6.5980210000000001</v>
      </c>
      <c r="BT26">
        <v>5.9541649999999997</v>
      </c>
      <c r="BV26">
        <v>4.4455260000000001</v>
      </c>
      <c r="BW26">
        <v>10.076383</v>
      </c>
      <c r="BX26">
        <v>10.340064</v>
      </c>
      <c r="BY26">
        <v>4.2115200000000002</v>
      </c>
    </row>
    <row r="27" spans="1:77" x14ac:dyDescent="0.25">
      <c r="B27" s="104">
        <f t="shared" si="0"/>
        <v>0.25</v>
      </c>
      <c r="C27" s="108">
        <v>250</v>
      </c>
      <c r="D27" s="108">
        <v>2.7679870000000002</v>
      </c>
      <c r="E27" s="108">
        <v>0.120037</v>
      </c>
      <c r="F27" s="108">
        <v>0.15629899999999999</v>
      </c>
      <c r="G27" s="108">
        <v>1.1361749999999999</v>
      </c>
      <c r="H27" s="108">
        <v>0.17416899999999999</v>
      </c>
      <c r="I27" s="108">
        <v>0.168043</v>
      </c>
      <c r="J27" s="108">
        <v>0.163468</v>
      </c>
      <c r="K27" s="108">
        <v>2.8984830000000001</v>
      </c>
      <c r="L27" s="104">
        <v>6.3410999999999995E-2</v>
      </c>
      <c r="M27" s="104">
        <v>0</v>
      </c>
      <c r="N27" s="104">
        <v>0</v>
      </c>
      <c r="O27" s="104">
        <v>0</v>
      </c>
      <c r="P27" s="104">
        <v>0</v>
      </c>
      <c r="Q27" s="104">
        <v>0.43319099999999999</v>
      </c>
      <c r="R27" s="104">
        <v>0.17504900000000001</v>
      </c>
      <c r="T27" s="108"/>
      <c r="U27" s="108">
        <v>1.8944589999999999</v>
      </c>
      <c r="V27" s="104">
        <v>0.21443999999999999</v>
      </c>
      <c r="W27" s="104">
        <v>3.7746000000000002E-2</v>
      </c>
      <c r="X27" s="104">
        <v>0.22906799999999999</v>
      </c>
      <c r="Y27" s="104">
        <v>0.50516000000000005</v>
      </c>
      <c r="Z27" s="104">
        <v>0</v>
      </c>
      <c r="AA27" s="104">
        <v>0.65824099999999997</v>
      </c>
      <c r="AB27" s="104">
        <v>0.93607700000000005</v>
      </c>
      <c r="AC27" s="104">
        <v>0.31873800000000002</v>
      </c>
      <c r="AD27" s="104">
        <v>3.2691110000000001</v>
      </c>
      <c r="AE27" s="104">
        <v>1.0315270000000001</v>
      </c>
      <c r="AF27" s="104">
        <v>0.62360800000000005</v>
      </c>
      <c r="AG27" s="104">
        <v>0</v>
      </c>
      <c r="AI27" s="108">
        <v>0.52903699999999998</v>
      </c>
      <c r="AJ27" s="108">
        <v>0.758019</v>
      </c>
      <c r="AK27" s="108">
        <v>0.21629000000000001</v>
      </c>
      <c r="AL27" s="108"/>
      <c r="AM27" s="108">
        <v>5.2867790000000001</v>
      </c>
      <c r="AN27" s="108">
        <v>0.75713399999999997</v>
      </c>
      <c r="AO27" s="108">
        <v>5.5275809999999996</v>
      </c>
      <c r="AQ27" s="108">
        <v>2.669343</v>
      </c>
      <c r="AS27" s="108">
        <v>5.7368490000000003</v>
      </c>
      <c r="AT27" s="108">
        <v>1.4666699999999999</v>
      </c>
      <c r="AU27" s="108">
        <v>0.96946600000000005</v>
      </c>
      <c r="AV27" s="108">
        <v>4.7335729999999998</v>
      </c>
      <c r="AW27" s="108"/>
      <c r="AX27" s="108">
        <v>0.50662799999999997</v>
      </c>
      <c r="AY27" s="108">
        <v>0.46673300000000001</v>
      </c>
      <c r="BF27" s="108">
        <v>0.55198499999999995</v>
      </c>
      <c r="BG27" s="104">
        <v>0</v>
      </c>
      <c r="BH27" s="104">
        <v>0.43319099999999999</v>
      </c>
      <c r="BI27" s="104">
        <v>0.17504900000000001</v>
      </c>
      <c r="BM27">
        <v>3.4330509999999999</v>
      </c>
      <c r="BN27">
        <v>3.3390200000000001</v>
      </c>
      <c r="BO27">
        <v>0.161083</v>
      </c>
      <c r="BP27">
        <v>0</v>
      </c>
      <c r="BQ27">
        <v>1.733935</v>
      </c>
      <c r="BR27" s="1">
        <v>4.7335729999999998</v>
      </c>
      <c r="BS27">
        <v>5.5547120000000003</v>
      </c>
      <c r="BT27">
        <v>4.9575110000000002</v>
      </c>
      <c r="BV27">
        <v>1.7081390000000001</v>
      </c>
      <c r="BW27">
        <v>10.247873999999999</v>
      </c>
      <c r="BX27">
        <v>10.924911</v>
      </c>
      <c r="BY27">
        <v>3.9287169999999998</v>
      </c>
    </row>
    <row r="28" spans="1:77" ht="42.75" customHeight="1" x14ac:dyDescent="0.25">
      <c r="A28" s="107" t="s">
        <v>101</v>
      </c>
      <c r="B28" s="104">
        <f t="shared" si="0"/>
        <v>0.3</v>
      </c>
      <c r="C28" s="108">
        <v>300</v>
      </c>
      <c r="D28" s="108">
        <v>1.8000799999999999</v>
      </c>
      <c r="E28" s="108">
        <v>0.111748</v>
      </c>
      <c r="F28" s="108">
        <v>0.13486999999999999</v>
      </c>
      <c r="G28" s="108">
        <v>1.2637229999999999</v>
      </c>
      <c r="H28" s="108">
        <v>0.15981500000000001</v>
      </c>
      <c r="I28" s="108">
        <v>0</v>
      </c>
      <c r="J28" s="108">
        <v>0.41819099999999998</v>
      </c>
      <c r="K28" s="108">
        <v>2.3535940000000002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T28" s="108"/>
      <c r="U28" s="108">
        <v>1.3891549999999999</v>
      </c>
      <c r="V28" s="104">
        <v>0.16722799999999999</v>
      </c>
      <c r="W28" s="104">
        <v>4.7219999999999998E-2</v>
      </c>
      <c r="X28" s="104">
        <v>0.32652700000000001</v>
      </c>
      <c r="Y28" s="104">
        <v>0.39614700000000003</v>
      </c>
      <c r="Z28" s="104">
        <v>0</v>
      </c>
      <c r="AA28" s="104">
        <v>0.55057</v>
      </c>
      <c r="AB28" s="104">
        <v>0.71006999999999998</v>
      </c>
      <c r="AC28" s="104">
        <v>0.38537900000000003</v>
      </c>
      <c r="AD28" s="104">
        <v>2.2690980000000001</v>
      </c>
      <c r="AE28" s="104">
        <v>0.51475099999999996</v>
      </c>
      <c r="AF28" s="104">
        <v>0.16626299999999999</v>
      </c>
      <c r="AG28" s="104">
        <v>0</v>
      </c>
      <c r="AI28" s="108">
        <v>0.56728500000000004</v>
      </c>
      <c r="AJ28" s="108">
        <v>0.97152799999999995</v>
      </c>
      <c r="AK28" s="108">
        <v>0.27343299999999998</v>
      </c>
      <c r="AL28" s="108"/>
      <c r="AM28" s="108">
        <v>3.4586030000000001</v>
      </c>
      <c r="AN28" s="108">
        <v>0.57102299999999995</v>
      </c>
      <c r="AO28" s="108">
        <v>3.7966220000000002</v>
      </c>
      <c r="AQ28" s="108">
        <v>2.2531379999999999</v>
      </c>
      <c r="AS28" s="108">
        <v>3.4988039999999998</v>
      </c>
      <c r="AT28" s="108">
        <v>1.6849080000000001</v>
      </c>
      <c r="AU28" s="108">
        <v>1.3010679999999999</v>
      </c>
      <c r="AV28" s="108">
        <v>3.6259389999999998</v>
      </c>
      <c r="AW28" s="108"/>
      <c r="AX28" s="108">
        <v>0.28093899999999999</v>
      </c>
      <c r="AY28" s="108">
        <v>0.40351500000000001</v>
      </c>
      <c r="BF28" s="108">
        <v>0.59108700000000003</v>
      </c>
      <c r="BG28" s="104">
        <v>0</v>
      </c>
      <c r="BH28" s="104">
        <v>0</v>
      </c>
      <c r="BI28" s="104">
        <v>0</v>
      </c>
      <c r="BM28">
        <v>2.5172099999999999</v>
      </c>
      <c r="BN28">
        <v>2.3799670000000002</v>
      </c>
      <c r="BO28">
        <v>0.109863</v>
      </c>
      <c r="BP28">
        <v>0</v>
      </c>
      <c r="BQ28">
        <v>1.5115369999999999</v>
      </c>
      <c r="BR28" s="1">
        <v>3.6259389999999998</v>
      </c>
      <c r="BS28">
        <v>4.3048739999999999</v>
      </c>
      <c r="BT28">
        <v>3.78546</v>
      </c>
      <c r="BV28">
        <v>0</v>
      </c>
      <c r="BW28">
        <v>9.5717870000000005</v>
      </c>
      <c r="BX28">
        <v>10.559196999999999</v>
      </c>
      <c r="BY28">
        <v>3.5192009999999998</v>
      </c>
    </row>
    <row r="29" spans="1:77" x14ac:dyDescent="0.25">
      <c r="A29" s="107"/>
      <c r="B29" s="104">
        <f t="shared" si="0"/>
        <v>0.35</v>
      </c>
      <c r="C29" s="108">
        <v>350</v>
      </c>
      <c r="D29" s="108">
        <v>0.44520300000000002</v>
      </c>
      <c r="E29" s="108">
        <v>6.4562999999999995E-2</v>
      </c>
      <c r="F29" s="108">
        <v>8.5979E-2</v>
      </c>
      <c r="G29" s="108">
        <v>1.2035229999999999</v>
      </c>
      <c r="H29" s="108">
        <v>4.9074E-2</v>
      </c>
      <c r="I29" s="108">
        <v>0</v>
      </c>
      <c r="J29" s="108">
        <v>0.55585399999999996</v>
      </c>
      <c r="K29" s="108">
        <v>1.5393699999999999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T29" s="108"/>
      <c r="U29" s="108">
        <v>0.86858199999999997</v>
      </c>
      <c r="V29" s="104">
        <v>9.2698000000000003E-2</v>
      </c>
      <c r="W29" s="104">
        <v>5.0734000000000001E-2</v>
      </c>
      <c r="X29" s="104">
        <v>0.38992900000000003</v>
      </c>
      <c r="Y29" s="104">
        <v>0.29245700000000002</v>
      </c>
      <c r="Z29" s="104">
        <v>0</v>
      </c>
      <c r="AA29" s="104">
        <v>0.42669099999999999</v>
      </c>
      <c r="AB29" s="104">
        <v>0.60036900000000004</v>
      </c>
      <c r="AC29" s="104">
        <v>0.41259699999999999</v>
      </c>
      <c r="AD29" s="104">
        <v>1.4701340000000001</v>
      </c>
      <c r="AE29" s="104">
        <v>0.34833199999999997</v>
      </c>
      <c r="AF29" s="104">
        <v>0.13183500000000001</v>
      </c>
      <c r="AG29" s="104">
        <v>0</v>
      </c>
      <c r="AI29" s="108">
        <v>0.44003999999999999</v>
      </c>
      <c r="AJ29" s="108">
        <v>1.0540480000000001</v>
      </c>
      <c r="AK29" s="108">
        <v>0.33927600000000002</v>
      </c>
      <c r="AL29" s="108"/>
      <c r="AM29" s="108">
        <v>1.5741019999999999</v>
      </c>
      <c r="AN29" s="108">
        <v>0.46618199999999999</v>
      </c>
      <c r="AO29" s="108">
        <v>1.8046610000000001</v>
      </c>
      <c r="AQ29" s="108">
        <v>1.546146</v>
      </c>
      <c r="AS29" s="108">
        <v>1.645338</v>
      </c>
      <c r="AT29" s="108">
        <v>1.4873769999999999</v>
      </c>
      <c r="AU29" s="108">
        <v>1.3007690000000001</v>
      </c>
      <c r="AV29" s="108">
        <v>2.1301999999999999</v>
      </c>
      <c r="AW29" s="108"/>
      <c r="AX29" s="108">
        <v>9.7327999999999998E-2</v>
      </c>
      <c r="AY29" s="108">
        <v>0.35913600000000001</v>
      </c>
      <c r="BF29" s="108">
        <v>0.57252700000000001</v>
      </c>
      <c r="BG29" s="104">
        <v>0</v>
      </c>
      <c r="BH29" s="104">
        <v>0</v>
      </c>
      <c r="BI29" s="104">
        <v>0</v>
      </c>
      <c r="BM29">
        <v>1.3585529999999999</v>
      </c>
      <c r="BN29">
        <v>1.2010639999999999</v>
      </c>
      <c r="BO29">
        <v>0.132134</v>
      </c>
      <c r="BP29">
        <v>0</v>
      </c>
      <c r="BQ29">
        <v>1.093421</v>
      </c>
      <c r="BR29" s="1">
        <v>2.1301999999999999</v>
      </c>
      <c r="BS29">
        <v>2.4699749999999998</v>
      </c>
      <c r="BT29">
        <v>2.1350950000000002</v>
      </c>
      <c r="BV29">
        <v>0</v>
      </c>
      <c r="BW29">
        <v>6.5533250000000001</v>
      </c>
      <c r="BX29">
        <v>7.4214409999999997</v>
      </c>
      <c r="BY29">
        <v>2.438113</v>
      </c>
    </row>
    <row r="30" spans="1:77" x14ac:dyDescent="0.25">
      <c r="A30" s="107"/>
      <c r="B30" s="104">
        <f t="shared" si="0"/>
        <v>0.42</v>
      </c>
      <c r="C30" s="108">
        <v>420</v>
      </c>
      <c r="D30" s="108">
        <v>4.4491000000000003E-2</v>
      </c>
      <c r="E30" s="108">
        <v>1.5226E-2</v>
      </c>
      <c r="F30" s="108">
        <v>2.5259E-2</v>
      </c>
      <c r="G30" s="108">
        <v>1.6346810000000001</v>
      </c>
      <c r="H30" s="108">
        <v>0</v>
      </c>
      <c r="I30" s="108">
        <v>0</v>
      </c>
      <c r="J30" s="108">
        <v>0.79530299999999998</v>
      </c>
      <c r="K30" s="108">
        <v>1.4039219999999999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T30" s="108"/>
      <c r="U30" s="108">
        <v>0.84327700000000005</v>
      </c>
      <c r="V30" s="104">
        <v>2.3022000000000001E-2</v>
      </c>
      <c r="W30" s="104">
        <v>7.3750999999999997E-2</v>
      </c>
      <c r="X30" s="104">
        <v>0.59601099999999996</v>
      </c>
      <c r="Y30" s="104">
        <v>0.33880900000000003</v>
      </c>
      <c r="Z30" s="104">
        <v>0</v>
      </c>
      <c r="AA30" s="104">
        <v>0.51014099999999996</v>
      </c>
      <c r="AB30" s="104">
        <v>0.84941100000000003</v>
      </c>
      <c r="AC30" s="104">
        <v>0.59031999999999996</v>
      </c>
      <c r="AD30" s="104">
        <v>1.616198</v>
      </c>
      <c r="AE30" s="104">
        <v>0.57618000000000003</v>
      </c>
      <c r="AF30" s="104">
        <v>0.373031</v>
      </c>
      <c r="AG30" s="104">
        <v>0</v>
      </c>
      <c r="AI30" s="108">
        <v>0.40390300000000001</v>
      </c>
      <c r="AJ30" s="108">
        <v>1.605213</v>
      </c>
      <c r="AK30" s="108">
        <v>0.53980799999999995</v>
      </c>
      <c r="AL30" s="108"/>
      <c r="AM30" s="108">
        <v>0.86046999999999996</v>
      </c>
      <c r="AN30" s="108">
        <v>0.61918899999999999</v>
      </c>
      <c r="AO30" s="108">
        <v>0.31868299999999999</v>
      </c>
      <c r="AQ30" s="108">
        <v>1.4635549999999999</v>
      </c>
      <c r="AS30" s="108">
        <v>0.34123799999999999</v>
      </c>
      <c r="AT30" s="108">
        <v>1.7331000000000001</v>
      </c>
      <c r="AU30" s="108">
        <v>1.6439820000000001</v>
      </c>
      <c r="AV30" s="108">
        <v>1.694731</v>
      </c>
      <c r="AW30" s="108"/>
      <c r="AX30" s="108">
        <v>0</v>
      </c>
      <c r="AY30" s="108">
        <v>0.47665099999999999</v>
      </c>
      <c r="BF30" s="108">
        <v>0.74277199999999999</v>
      </c>
      <c r="BG30" s="104">
        <v>0</v>
      </c>
      <c r="BH30" s="104">
        <v>0</v>
      </c>
      <c r="BI30" s="104">
        <v>0</v>
      </c>
      <c r="BM30">
        <v>0.65509200000000001</v>
      </c>
      <c r="BN30">
        <v>0.231514</v>
      </c>
      <c r="BO30">
        <v>0.235125</v>
      </c>
      <c r="BP30">
        <v>0</v>
      </c>
      <c r="BQ30">
        <v>1.1037429999999999</v>
      </c>
      <c r="BR30" s="1">
        <v>1.694731</v>
      </c>
      <c r="BS30">
        <v>1.800403</v>
      </c>
      <c r="BT30">
        <v>1.520713</v>
      </c>
      <c r="BV30">
        <v>0</v>
      </c>
      <c r="BW30">
        <v>5.6344099999999999</v>
      </c>
      <c r="BX30">
        <v>6.479298</v>
      </c>
      <c r="BY30">
        <v>2.2733460000000001</v>
      </c>
    </row>
    <row r="31" spans="1:77" ht="15.75" thickBot="1" x14ac:dyDescent="0.3">
      <c r="A31" s="107"/>
      <c r="B31" s="104">
        <f t="shared" si="0"/>
        <v>0.5</v>
      </c>
      <c r="C31" s="108">
        <v>500</v>
      </c>
      <c r="D31" s="108">
        <v>0</v>
      </c>
      <c r="E31" s="108">
        <v>0</v>
      </c>
      <c r="F31" s="108">
        <v>0</v>
      </c>
      <c r="G31" s="108">
        <v>1.7907869999999999</v>
      </c>
      <c r="H31" s="108">
        <v>0</v>
      </c>
      <c r="I31" s="108">
        <v>0</v>
      </c>
      <c r="J31" s="108">
        <v>0.72421500000000005</v>
      </c>
      <c r="K31" s="108">
        <v>0.947268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T31" s="108"/>
      <c r="U31" s="108">
        <v>0.71542499999999998</v>
      </c>
      <c r="V31" s="104">
        <v>0</v>
      </c>
      <c r="W31" s="104">
        <v>7.2484000000000007E-2</v>
      </c>
      <c r="X31" s="104">
        <v>0.64592400000000005</v>
      </c>
      <c r="Y31" s="104">
        <v>0.31016100000000002</v>
      </c>
      <c r="Z31" s="104">
        <v>0</v>
      </c>
      <c r="AA31" s="104">
        <v>0.47663499999999998</v>
      </c>
      <c r="AB31" s="104">
        <v>0.95297399999999999</v>
      </c>
      <c r="AC31" s="104">
        <v>0.58770800000000001</v>
      </c>
      <c r="AD31" s="104">
        <v>1.5980650000000001</v>
      </c>
      <c r="AE31" s="104">
        <v>0.79816399999999998</v>
      </c>
      <c r="AF31" s="104">
        <v>0.59416000000000002</v>
      </c>
      <c r="AG31" s="104">
        <v>0</v>
      </c>
      <c r="AI31" s="108">
        <v>0.196465</v>
      </c>
      <c r="AJ31" s="108">
        <v>1.9263950000000001</v>
      </c>
      <c r="AK31" s="108">
        <v>0.57072100000000003</v>
      </c>
      <c r="AL31" s="108"/>
      <c r="AM31" s="108">
        <v>0.41473199999999999</v>
      </c>
      <c r="AN31" s="108">
        <v>0.65051899999999996</v>
      </c>
      <c r="AO31" s="108">
        <v>0</v>
      </c>
      <c r="AQ31" s="108">
        <v>1.00003</v>
      </c>
      <c r="AS31" s="108">
        <v>0</v>
      </c>
      <c r="AT31" s="108">
        <v>1.533069</v>
      </c>
      <c r="AU31" s="108">
        <v>1.5082660000000001</v>
      </c>
      <c r="AV31" s="108">
        <v>1.069321</v>
      </c>
      <c r="AW31" s="108"/>
      <c r="AX31" s="108">
        <v>0</v>
      </c>
      <c r="AY31" s="108">
        <v>0.43536999999999998</v>
      </c>
      <c r="BF31" s="108">
        <v>0.64073800000000003</v>
      </c>
      <c r="BG31" s="104">
        <v>0</v>
      </c>
      <c r="BH31" s="104">
        <v>0</v>
      </c>
      <c r="BI31" s="104">
        <v>0</v>
      </c>
      <c r="BM31">
        <v>2.5836999999999999E-2</v>
      </c>
      <c r="BN31">
        <v>0</v>
      </c>
      <c r="BO31">
        <v>0.26818799999999998</v>
      </c>
      <c r="BP31">
        <v>0</v>
      </c>
      <c r="BQ31">
        <v>0.855437</v>
      </c>
      <c r="BR31" s="1">
        <v>1.069321</v>
      </c>
      <c r="BS31">
        <v>0.72242200000000001</v>
      </c>
      <c r="BT31">
        <v>0.76152299999999995</v>
      </c>
      <c r="BV31">
        <v>0</v>
      </c>
      <c r="BW31">
        <v>3.3792620000000002</v>
      </c>
      <c r="BX31">
        <v>3.868455</v>
      </c>
      <c r="BY31">
        <v>1.6547460000000001</v>
      </c>
    </row>
    <row r="32" spans="1:77" ht="39.75" customHeight="1" x14ac:dyDescent="0.25">
      <c r="A32" s="107" t="s">
        <v>102</v>
      </c>
      <c r="B32" s="104">
        <f t="shared" si="0"/>
        <v>0.59</v>
      </c>
      <c r="C32" s="108">
        <v>590</v>
      </c>
      <c r="D32" s="108">
        <v>0</v>
      </c>
      <c r="E32" s="108">
        <v>0</v>
      </c>
      <c r="F32" s="108">
        <v>0</v>
      </c>
      <c r="G32" s="108">
        <v>1.869815</v>
      </c>
      <c r="H32" s="108">
        <v>0</v>
      </c>
      <c r="I32" s="108">
        <v>0</v>
      </c>
      <c r="J32" s="108">
        <v>0.49016700000000002</v>
      </c>
      <c r="K32" s="108">
        <v>0.49441800000000002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T32" s="108">
        <v>0.574631</v>
      </c>
      <c r="U32" s="104">
        <v>0</v>
      </c>
      <c r="V32" s="104">
        <v>0</v>
      </c>
      <c r="W32" s="104">
        <v>5.5951000000000001E-2</v>
      </c>
      <c r="X32" s="104">
        <v>0.55561899999999997</v>
      </c>
      <c r="Y32" s="104">
        <v>0.19076499999999999</v>
      </c>
      <c r="Z32" s="104">
        <v>0</v>
      </c>
      <c r="AA32" s="104">
        <v>0.37544</v>
      </c>
      <c r="AB32" s="104">
        <v>0.92785499999999999</v>
      </c>
      <c r="AC32" s="104">
        <v>0.45827299999999999</v>
      </c>
      <c r="AD32" s="104">
        <v>1.539542</v>
      </c>
      <c r="AE32" s="104">
        <v>0.92338399999999998</v>
      </c>
      <c r="AF32" s="104">
        <v>0.67145200000000005</v>
      </c>
      <c r="AG32" s="104">
        <v>0</v>
      </c>
      <c r="AH32" s="108"/>
      <c r="AI32" s="108">
        <v>2.1293679999999999</v>
      </c>
      <c r="AJ32" s="108">
        <v>0.45620699999999997</v>
      </c>
      <c r="AK32" s="108"/>
      <c r="AL32" s="108"/>
      <c r="AM32" s="108">
        <v>0.58432700000000004</v>
      </c>
      <c r="AN32" s="108">
        <v>0</v>
      </c>
      <c r="AO32" s="108"/>
      <c r="AR32" s="108">
        <v>0</v>
      </c>
      <c r="AS32" s="108">
        <v>1.250443</v>
      </c>
      <c r="AT32" s="108">
        <v>1.210073</v>
      </c>
      <c r="AU32" s="108">
        <v>0.66119499999999998</v>
      </c>
      <c r="AV32" s="108">
        <v>0</v>
      </c>
      <c r="AW32" s="108"/>
      <c r="AX32" s="108">
        <v>0.26076700000000003</v>
      </c>
      <c r="BG32" s="104">
        <v>0</v>
      </c>
      <c r="BH32" s="104">
        <v>0</v>
      </c>
      <c r="BI32" s="104">
        <v>0</v>
      </c>
      <c r="BM32">
        <v>0</v>
      </c>
      <c r="BN32">
        <v>0</v>
      </c>
      <c r="BO32">
        <v>0.22334799999999999</v>
      </c>
      <c r="BP32">
        <v>0</v>
      </c>
      <c r="BQ32">
        <v>0.58001499999999995</v>
      </c>
      <c r="BR32" s="67">
        <v>0</v>
      </c>
      <c r="BS32">
        <v>1.5918000000000002E-2</v>
      </c>
      <c r="BT32">
        <v>0.385903</v>
      </c>
      <c r="BV32">
        <v>0</v>
      </c>
      <c r="BW32">
        <v>1.529096</v>
      </c>
      <c r="BX32">
        <v>1.6796690000000001</v>
      </c>
      <c r="BY32">
        <v>1.1990590000000001</v>
      </c>
    </row>
    <row r="33" spans="1:77" x14ac:dyDescent="0.25">
      <c r="A33" s="107"/>
      <c r="B33" s="104">
        <f t="shared" si="0"/>
        <v>0.71</v>
      </c>
      <c r="C33" s="108">
        <v>710</v>
      </c>
      <c r="D33" s="108">
        <v>0</v>
      </c>
      <c r="E33" s="108">
        <v>0</v>
      </c>
      <c r="F33" s="108">
        <v>0</v>
      </c>
      <c r="G33" s="108">
        <v>2.1636739999999999</v>
      </c>
      <c r="H33" s="108">
        <v>0</v>
      </c>
      <c r="I33" s="108">
        <v>0</v>
      </c>
      <c r="J33" s="108">
        <v>0.106165</v>
      </c>
      <c r="K33" s="108">
        <v>7.1679999999999999E-3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R33" s="104">
        <v>0</v>
      </c>
      <c r="T33" s="108">
        <v>0.394094</v>
      </c>
      <c r="V33" s="104">
        <v>0</v>
      </c>
      <c r="W33" s="104">
        <v>2.8101999999999999E-2</v>
      </c>
      <c r="X33" s="104">
        <v>0.36033599999999999</v>
      </c>
      <c r="Y33" s="104">
        <v>6.7840000000000001E-3</v>
      </c>
      <c r="Z33" s="104">
        <v>0</v>
      </c>
      <c r="AA33" s="104">
        <v>0.17122000000000001</v>
      </c>
      <c r="AB33" s="104">
        <v>0.88100100000000003</v>
      </c>
      <c r="AC33" s="104">
        <v>0.181113</v>
      </c>
      <c r="AD33" s="104">
        <v>1.577186</v>
      </c>
      <c r="AE33" s="104">
        <v>1.0622739999999999</v>
      </c>
      <c r="AF33" s="104">
        <v>0.69003899999999996</v>
      </c>
      <c r="AG33" s="104">
        <v>0</v>
      </c>
      <c r="AH33" s="108"/>
      <c r="AI33" s="108">
        <v>2.5442770000000001</v>
      </c>
      <c r="AJ33" s="108">
        <v>0.17224300000000001</v>
      </c>
      <c r="AK33" s="108"/>
      <c r="AL33" s="108"/>
      <c r="AM33" s="108">
        <v>0.47023799999999999</v>
      </c>
      <c r="AN33" s="108">
        <v>0</v>
      </c>
      <c r="AO33" s="108"/>
      <c r="AR33" s="108">
        <v>0</v>
      </c>
      <c r="AS33" s="108">
        <v>1.044683</v>
      </c>
      <c r="AT33" s="108">
        <v>0.926369</v>
      </c>
      <c r="AU33" s="108">
        <v>0.334009</v>
      </c>
      <c r="AV33" s="108">
        <v>0</v>
      </c>
      <c r="AW33" s="108"/>
      <c r="AX33" s="108">
        <v>0</v>
      </c>
      <c r="BG33" s="104">
        <v>0</v>
      </c>
      <c r="BH33" s="104">
        <v>0</v>
      </c>
      <c r="BI33" s="104">
        <v>0</v>
      </c>
      <c r="BM33">
        <v>0</v>
      </c>
      <c r="BN33">
        <v>0</v>
      </c>
      <c r="BO33">
        <v>8.8543999999999998E-2</v>
      </c>
      <c r="BP33">
        <v>0</v>
      </c>
      <c r="BQ33">
        <v>0.30022500000000002</v>
      </c>
      <c r="BR33" s="69">
        <v>0</v>
      </c>
      <c r="BS33">
        <v>0</v>
      </c>
      <c r="BT33">
        <v>7.5459999999999999E-2</v>
      </c>
      <c r="BV33">
        <v>0</v>
      </c>
      <c r="BW33">
        <v>2.0652E-2</v>
      </c>
      <c r="BX33">
        <v>2.2054000000000001E-2</v>
      </c>
      <c r="BY33">
        <v>0.98787100000000005</v>
      </c>
    </row>
    <row r="34" spans="1:77" x14ac:dyDescent="0.25">
      <c r="A34" s="107"/>
      <c r="B34" s="104">
        <f t="shared" si="0"/>
        <v>0.84</v>
      </c>
      <c r="C34" s="108">
        <v>840</v>
      </c>
      <c r="D34" s="108">
        <v>0</v>
      </c>
      <c r="E34" s="108">
        <v>0</v>
      </c>
      <c r="F34" s="108">
        <v>0</v>
      </c>
      <c r="G34" s="108">
        <v>1.8541080000000001</v>
      </c>
      <c r="H34" s="108">
        <v>0</v>
      </c>
      <c r="I34" s="108">
        <v>0</v>
      </c>
      <c r="J34" s="108">
        <v>0</v>
      </c>
      <c r="K34" s="108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T34" s="108">
        <v>6.6075999999999996E-2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0.51336999999999999</v>
      </c>
      <c r="AC34" s="104">
        <v>0</v>
      </c>
      <c r="AD34" s="104">
        <v>1.1137570000000001</v>
      </c>
      <c r="AE34" s="104">
        <v>0.83202900000000002</v>
      </c>
      <c r="AF34" s="104">
        <v>0.434114</v>
      </c>
      <c r="AG34" s="104">
        <v>0</v>
      </c>
      <c r="AH34" s="108"/>
      <c r="AI34" s="108">
        <v>2.2112609999999999</v>
      </c>
      <c r="AJ34" s="108">
        <v>0</v>
      </c>
      <c r="AK34" s="108"/>
      <c r="AL34" s="108"/>
      <c r="AM34" s="108">
        <v>0.15767700000000001</v>
      </c>
      <c r="AN34" s="108">
        <v>0</v>
      </c>
      <c r="AO34" s="108"/>
      <c r="AR34" s="108">
        <v>0</v>
      </c>
      <c r="AS34" s="108">
        <v>0.47608499999999998</v>
      </c>
      <c r="AT34" s="108">
        <v>0.28400599999999998</v>
      </c>
      <c r="AU34" s="108">
        <v>0</v>
      </c>
      <c r="AV34" s="108">
        <v>0</v>
      </c>
      <c r="AW34" s="108"/>
      <c r="AX34" s="108">
        <v>0</v>
      </c>
      <c r="BG34" s="104">
        <v>0</v>
      </c>
      <c r="BH34" s="104">
        <v>0</v>
      </c>
      <c r="BI34" s="10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 s="69">
        <v>0</v>
      </c>
      <c r="BS34">
        <v>0</v>
      </c>
      <c r="BT34">
        <v>0</v>
      </c>
      <c r="BV34">
        <v>0</v>
      </c>
      <c r="BW34">
        <v>0</v>
      </c>
      <c r="BX34">
        <v>0</v>
      </c>
      <c r="BY34">
        <v>0.596414</v>
      </c>
    </row>
    <row r="35" spans="1:77" ht="15.75" thickBot="1" x14ac:dyDescent="0.3">
      <c r="A35" s="107"/>
      <c r="B35" s="104">
        <f t="shared" si="0"/>
        <v>1</v>
      </c>
      <c r="C35" s="108">
        <v>1000</v>
      </c>
      <c r="D35" s="108">
        <v>0</v>
      </c>
      <c r="E35" s="108">
        <v>0</v>
      </c>
      <c r="F35" s="108">
        <v>0</v>
      </c>
      <c r="G35" s="108">
        <v>1.615399</v>
      </c>
      <c r="H35" s="108">
        <v>0</v>
      </c>
      <c r="I35" s="108">
        <v>0</v>
      </c>
      <c r="J35" s="108">
        <v>0</v>
      </c>
      <c r="K35" s="108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0</v>
      </c>
      <c r="Q35" s="104">
        <v>0</v>
      </c>
      <c r="R35" s="104">
        <v>0</v>
      </c>
      <c r="T35" s="108">
        <v>0</v>
      </c>
      <c r="V35" s="104">
        <v>0</v>
      </c>
      <c r="W35" s="104">
        <v>0</v>
      </c>
      <c r="X35" s="104">
        <v>0</v>
      </c>
      <c r="Y35" s="104">
        <v>0</v>
      </c>
      <c r="Z35" s="104">
        <v>0</v>
      </c>
      <c r="AA35" s="104">
        <v>0</v>
      </c>
      <c r="AB35" s="104">
        <v>0.13716800000000001</v>
      </c>
      <c r="AC35" s="104">
        <v>0</v>
      </c>
      <c r="AD35" s="104">
        <v>0.74436400000000003</v>
      </c>
      <c r="AE35" s="104">
        <v>0.63005800000000001</v>
      </c>
      <c r="AF35" s="104">
        <v>0.12853700000000001</v>
      </c>
      <c r="AG35" s="104">
        <v>0</v>
      </c>
      <c r="AH35" s="108"/>
      <c r="AI35" s="108">
        <v>1.9352069999999999</v>
      </c>
      <c r="AJ35" s="108">
        <v>0</v>
      </c>
      <c r="AK35" s="108"/>
      <c r="AL35" s="108"/>
      <c r="AM35" s="108">
        <v>0</v>
      </c>
      <c r="AN35" s="108">
        <v>0</v>
      </c>
      <c r="AO35" s="108"/>
      <c r="AR35" s="108">
        <v>0</v>
      </c>
      <c r="AS35" s="108">
        <v>0.106896</v>
      </c>
      <c r="AT35" s="108">
        <v>0</v>
      </c>
      <c r="AU35" s="108">
        <v>0</v>
      </c>
      <c r="AV35" s="108">
        <v>0</v>
      </c>
      <c r="AW35" s="108"/>
      <c r="AX35" s="108">
        <v>0</v>
      </c>
      <c r="BG35" s="104">
        <v>0</v>
      </c>
      <c r="BH35" s="104">
        <v>0</v>
      </c>
      <c r="BI35" s="104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 s="71">
        <v>0</v>
      </c>
      <c r="BS35">
        <v>0</v>
      </c>
      <c r="BT35">
        <v>0</v>
      </c>
      <c r="BV35">
        <v>0</v>
      </c>
      <c r="BW35">
        <v>0</v>
      </c>
      <c r="BX35">
        <v>0</v>
      </c>
      <c r="BY35">
        <v>0.27561600000000003</v>
      </c>
    </row>
    <row r="36" spans="1:77" ht="46.5" customHeight="1" x14ac:dyDescent="0.25">
      <c r="A36" s="107" t="s">
        <v>103</v>
      </c>
      <c r="B36" s="104">
        <f t="shared" si="0"/>
        <v>1.19</v>
      </c>
      <c r="C36" s="108">
        <v>1190</v>
      </c>
      <c r="D36" s="108">
        <f>SUM(D32:D35)</f>
        <v>0</v>
      </c>
      <c r="E36" s="108">
        <v>0</v>
      </c>
      <c r="F36" s="108">
        <v>0</v>
      </c>
      <c r="G36" s="108">
        <v>1.1564140000000001</v>
      </c>
      <c r="H36" s="108">
        <v>0</v>
      </c>
      <c r="I36" s="108">
        <v>0</v>
      </c>
      <c r="J36" s="108">
        <v>0</v>
      </c>
      <c r="K36" s="108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T36" s="108">
        <v>0</v>
      </c>
      <c r="V36" s="104">
        <v>0</v>
      </c>
      <c r="W36" s="104">
        <v>0</v>
      </c>
      <c r="X36" s="104">
        <v>0</v>
      </c>
      <c r="Y36" s="104"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0.22212299999999999</v>
      </c>
      <c r="AE36" s="104">
        <v>0.32687899999999998</v>
      </c>
      <c r="AF36" s="104">
        <v>0</v>
      </c>
      <c r="AG36" s="104">
        <v>0</v>
      </c>
      <c r="AH36" s="108"/>
      <c r="AI36" s="108">
        <v>1.393608</v>
      </c>
      <c r="AJ36" s="108">
        <v>0</v>
      </c>
      <c r="AK36" s="108"/>
      <c r="AL36" s="108"/>
      <c r="AM36" s="108">
        <v>0</v>
      </c>
      <c r="AN36" s="108">
        <v>0</v>
      </c>
      <c r="AO36" s="108"/>
      <c r="AR36" s="108">
        <v>0</v>
      </c>
      <c r="AS36" s="108">
        <v>0</v>
      </c>
      <c r="AT36" s="108">
        <v>0</v>
      </c>
      <c r="AU36" s="104">
        <v>0</v>
      </c>
      <c r="AV36" s="108">
        <v>0</v>
      </c>
      <c r="AW36" s="108"/>
      <c r="AX36" s="108">
        <v>0</v>
      </c>
      <c r="BG36" s="104">
        <v>0</v>
      </c>
      <c r="BH36" s="104">
        <v>0</v>
      </c>
      <c r="BI36" s="104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 s="21">
        <v>0</v>
      </c>
      <c r="BS36">
        <v>0</v>
      </c>
      <c r="BT36">
        <v>0</v>
      </c>
      <c r="BV36">
        <v>0</v>
      </c>
      <c r="BW36">
        <v>0</v>
      </c>
      <c r="BX36">
        <v>0</v>
      </c>
      <c r="BY36">
        <v>5.0745999999999999E-2</v>
      </c>
    </row>
    <row r="37" spans="1:77" x14ac:dyDescent="0.25">
      <c r="A37" s="107"/>
      <c r="B37" s="104">
        <f t="shared" si="0"/>
        <v>1.41</v>
      </c>
      <c r="C37" s="108">
        <v>1410</v>
      </c>
      <c r="D37" s="108">
        <v>0</v>
      </c>
      <c r="E37" s="108">
        <v>0</v>
      </c>
      <c r="F37" s="108">
        <v>0</v>
      </c>
      <c r="G37" s="108">
        <v>0.69434399999999996</v>
      </c>
      <c r="H37" s="108">
        <v>0</v>
      </c>
      <c r="I37" s="108">
        <v>0</v>
      </c>
      <c r="J37" s="108">
        <v>0</v>
      </c>
      <c r="K37" s="108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T37" s="108">
        <v>0</v>
      </c>
      <c r="V37" s="104">
        <v>0</v>
      </c>
      <c r="W37" s="104">
        <v>0</v>
      </c>
      <c r="X37" s="104">
        <v>0</v>
      </c>
      <c r="Y37" s="104"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1.7000999999999999E-2</v>
      </c>
      <c r="AE37" s="104">
        <v>6.6281999999999994E-2</v>
      </c>
      <c r="AF37" s="104">
        <v>0</v>
      </c>
      <c r="AG37" s="104">
        <v>0</v>
      </c>
      <c r="AH37" s="108"/>
      <c r="AI37" s="108">
        <v>0.84872599999999998</v>
      </c>
      <c r="AJ37" s="108">
        <v>0</v>
      </c>
      <c r="AK37" s="108"/>
      <c r="AL37" s="108"/>
      <c r="AM37" s="108">
        <v>0</v>
      </c>
      <c r="AN37" s="108">
        <v>0</v>
      </c>
      <c r="AO37" s="108"/>
      <c r="AR37" s="108">
        <v>0</v>
      </c>
      <c r="AS37" s="108">
        <v>0</v>
      </c>
      <c r="AT37" s="108">
        <v>0</v>
      </c>
      <c r="AU37" s="108">
        <v>0</v>
      </c>
      <c r="AV37" s="108">
        <v>0</v>
      </c>
      <c r="AW37" s="108"/>
      <c r="AX37" s="108">
        <v>0</v>
      </c>
      <c r="BG37" s="104">
        <v>0</v>
      </c>
      <c r="BH37" s="104">
        <v>0</v>
      </c>
      <c r="BI37" s="104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 s="23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</row>
    <row r="38" spans="1:77" x14ac:dyDescent="0.25">
      <c r="A38" s="107"/>
      <c r="B38" s="104">
        <f t="shared" si="0"/>
        <v>1.68</v>
      </c>
      <c r="C38" s="108">
        <v>1680</v>
      </c>
      <c r="D38" s="108">
        <v>0</v>
      </c>
      <c r="E38" s="108">
        <v>0</v>
      </c>
      <c r="F38" s="108">
        <v>0</v>
      </c>
      <c r="G38" s="108">
        <v>0.18460499999999999</v>
      </c>
      <c r="H38" s="108">
        <v>0</v>
      </c>
      <c r="I38" s="108">
        <v>0</v>
      </c>
      <c r="J38" s="108">
        <v>0</v>
      </c>
      <c r="K38" s="108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T38" s="108">
        <v>0</v>
      </c>
      <c r="V38" s="104">
        <v>0</v>
      </c>
      <c r="W38" s="104">
        <v>0</v>
      </c>
      <c r="X38" s="104">
        <v>0</v>
      </c>
      <c r="Y38" s="104"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G38" s="104">
        <v>0</v>
      </c>
      <c r="AH38" s="108"/>
      <c r="AI38" s="108">
        <v>0.25222600000000001</v>
      </c>
      <c r="AJ38" s="108">
        <v>0</v>
      </c>
      <c r="AK38" s="108"/>
      <c r="AL38" s="108"/>
      <c r="AM38" s="108">
        <v>0</v>
      </c>
      <c r="AN38" s="108">
        <v>0</v>
      </c>
      <c r="AO38" s="108"/>
      <c r="AR38" s="108">
        <v>0</v>
      </c>
      <c r="AS38" s="108">
        <v>0</v>
      </c>
      <c r="AT38" s="108">
        <v>0</v>
      </c>
      <c r="AU38" s="108">
        <v>0</v>
      </c>
      <c r="AV38" s="108">
        <v>0</v>
      </c>
      <c r="AW38" s="108"/>
      <c r="AX38" s="108">
        <v>0</v>
      </c>
      <c r="BG38" s="104">
        <v>0</v>
      </c>
      <c r="BH38" s="104">
        <v>0</v>
      </c>
      <c r="BI38" s="104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 s="23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</row>
    <row r="39" spans="1:77" ht="15.75" thickBot="1" x14ac:dyDescent="0.3">
      <c r="A39" s="107"/>
      <c r="B39" s="104">
        <f t="shared" si="0"/>
        <v>2</v>
      </c>
      <c r="C39" s="108">
        <v>2000</v>
      </c>
      <c r="D39" s="108">
        <v>0</v>
      </c>
      <c r="E39" s="108">
        <v>0</v>
      </c>
      <c r="F39" s="108">
        <v>0</v>
      </c>
      <c r="G39" s="108">
        <v>9.0959999999999999E-3</v>
      </c>
      <c r="H39" s="108">
        <v>0</v>
      </c>
      <c r="I39" s="108">
        <v>0</v>
      </c>
      <c r="J39" s="108">
        <v>0</v>
      </c>
      <c r="K39" s="108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T39" s="108">
        <v>0</v>
      </c>
      <c r="V39" s="104">
        <v>0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G39" s="104">
        <v>0</v>
      </c>
      <c r="AH39" s="108"/>
      <c r="AI39" s="108">
        <v>0</v>
      </c>
      <c r="AJ39" s="108"/>
      <c r="AK39" s="108">
        <v>0.279142</v>
      </c>
      <c r="AL39" s="108"/>
      <c r="AM39" s="108">
        <v>0</v>
      </c>
      <c r="AN39" s="108"/>
      <c r="AO39" s="108">
        <v>0</v>
      </c>
      <c r="AQ39" s="108">
        <v>0</v>
      </c>
      <c r="AR39" s="108">
        <v>0</v>
      </c>
      <c r="AS39" s="108">
        <v>0</v>
      </c>
      <c r="AT39" s="108">
        <v>0</v>
      </c>
      <c r="AU39" s="108">
        <v>0</v>
      </c>
      <c r="AV39" s="108">
        <v>0</v>
      </c>
      <c r="AW39" s="108"/>
      <c r="BG39" s="104">
        <v>0</v>
      </c>
      <c r="BH39" s="104">
        <v>0</v>
      </c>
      <c r="BI39" s="104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 s="25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</row>
    <row r="49" spans="4:10" x14ac:dyDescent="0.25">
      <c r="D49" s="106"/>
      <c r="E49" s="106"/>
      <c r="F49" s="106"/>
      <c r="G49" s="106"/>
      <c r="H49" s="106"/>
      <c r="I49" s="106"/>
      <c r="J49" s="106"/>
    </row>
  </sheetData>
  <mergeCells count="14">
    <mergeCell ref="AS1:AV1"/>
    <mergeCell ref="A7:A10"/>
    <mergeCell ref="AI1:AK1"/>
    <mergeCell ref="AM1:AO1"/>
    <mergeCell ref="A3:A6"/>
    <mergeCell ref="D1:R1"/>
    <mergeCell ref="U1:AG1"/>
    <mergeCell ref="A36:A39"/>
    <mergeCell ref="A11:A12"/>
    <mergeCell ref="A13:A14"/>
    <mergeCell ref="A15:A19"/>
    <mergeCell ref="A20:A23"/>
    <mergeCell ref="A28:A31"/>
    <mergeCell ref="A32:A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Treatments</vt:lpstr>
      <vt:lpstr>FInal GSA</vt:lpstr>
      <vt:lpstr>OM and silt mass </vt:lpstr>
      <vt:lpstr>Order of facies</vt:lpstr>
      <vt:lpstr>Totals</vt:lpstr>
      <vt:lpstr>Grain size data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2016-07-27T23:28:10Z</dcterms:created>
  <dcterms:modified xsi:type="dcterms:W3CDTF">2016-10-10T00:29:44Z</dcterms:modified>
</cp:coreProperties>
</file>